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dmin\Desktop\23.Xmelu.Jur13-ashxatanq\Cavalatert-Naxahashiv\Cavalatert-Naxahashiv.Rus\"/>
    </mc:Choice>
  </mc:AlternateContent>
  <xr:revisionPtr revIDLastSave="0" documentId="8_{8AE89E20-649D-4714-959B-F141C54A7196}" xr6:coauthVersionLast="47" xr6:coauthVersionMax="47" xr10:uidLastSave="{00000000-0000-0000-0000-000000000000}"/>
  <bookViews>
    <workbookView xWindow="-120" yWindow="-120" windowWidth="29040" windowHeight="15720" xr2:uid="{AE7C9FF0-E5CB-4DE0-B2CF-6035E6B3A41F}"/>
  </bookViews>
  <sheets>
    <sheet name="caval"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24">#REF!</definedName>
    <definedName name="_MA8">#REF!</definedName>
    <definedName name="_TM3">#REF!</definedName>
    <definedName name="Arm">#REF!</definedName>
    <definedName name="armjjj">#REF!</definedName>
    <definedName name="asd">#REF!</definedName>
    <definedName name="AZA">#REF!</definedName>
    <definedName name="Azat.">#REF!</definedName>
    <definedName name="book">'[2]Gaz2-6'!#REF!</definedName>
    <definedName name="bos">[3]BoS!$B$1:$AB$3718</definedName>
    <definedName name="Branch1">#REF!</definedName>
    <definedName name="Branch1.1">#REF!</definedName>
    <definedName name="Branch3">#REF!</definedName>
    <definedName name="cank">'[4]Unit rates'!$B$1:$H$65536</definedName>
    <definedName name="DDR">#REF!</definedName>
    <definedName name="dfg">#REF!</definedName>
    <definedName name="DILDRR300">#REF!</definedName>
    <definedName name="Dzop">#REF!</definedName>
    <definedName name="ENG">#REF!</definedName>
    <definedName name="Ganzakar">#REF!</definedName>
    <definedName name="Gavar">#REF!</definedName>
    <definedName name="ghj">#REF!</definedName>
    <definedName name="hhh">#REF!</definedName>
    <definedName name="hljk">#REF!</definedName>
    <definedName name="i">'[5]BoQ works'!$B$1:$H$65536</definedName>
    <definedName name="it">'[5]BoQ works'!$B$1:$H$65536</definedName>
    <definedName name="kafan">#REF!</definedName>
    <definedName name="kanal">#REF!</definedName>
    <definedName name="kkkk">#REF!</definedName>
    <definedName name="kkkkk">#REF!</definedName>
    <definedName name="no">'[6]BoQ works'!$B$1:$H$65536</definedName>
    <definedName name="OLE_LINK1" localSheetId="0">caval!$A$2</definedName>
    <definedName name="p">'[5]BoQ works'!$B$1:$H$65536</definedName>
    <definedName name="_xlnm.Print_Area" localSheetId="0">caval!$A$1:$G$172</definedName>
    <definedName name="_xlnm.Print_Titles" localSheetId="0">caval!$5:$5</definedName>
    <definedName name="quantity">'[5]ABO-Quantities'!$A$1:$B$65536</definedName>
    <definedName name="qwe">#REF!</definedName>
    <definedName name="svodni5">#REF!</definedName>
    <definedName name="Svodni6">#REF!</definedName>
    <definedName name="Tashir">#REF!</definedName>
    <definedName name="ti">'[5]BoQ works'!$B$1:$H$65536</definedName>
    <definedName name="tuj">'[4]Unit rates'!$B$1:$H$65536</definedName>
    <definedName name="tyu">#REF!</definedName>
    <definedName name="unitrates">'[7]Unit rates'!$C$1:$H$65536</definedName>
    <definedName name="ÙÙÙÙÙ">#REF!</definedName>
    <definedName name="WOp">#REF!</definedName>
    <definedName name="Ý0">'[8]BoQ works'!$B$1:$H$65536</definedName>
    <definedName name="yes">'[6]BoQ works'!$B$1:$H$65536</definedName>
    <definedName name="ա" localSheetId="0">'[9]Ob. 1'!$I$4</definedName>
    <definedName name="ա">[1]Ob.1!$I$2</definedName>
    <definedName name="Բռանցհ1.1">#REF!</definedName>
    <definedName name="լե" localSheetId="0">'[9]Ob. 1'!$K$4</definedName>
    <definedName name="լե">[10]Ob.1!$K$3</definedName>
    <definedName name="մ" localSheetId="0">'[9]Ob. 1'!$J$4</definedName>
    <definedName name="մ">[1]Ob.1!$J$2</definedName>
    <definedName name="տ" localSheetId="0">'[9]Ob. 1'!$L$4</definedName>
    <definedName name="տ">[1]Ob.1!$L$2</definedName>
    <definedName name="տըւ">#REF!</definedName>
    <definedName name="տռը">#REF!</definedName>
    <definedName name="քեոտ">#REF!</definedName>
    <definedName name="ֆգյկ">#REF!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5" i="1" l="1"/>
  <c r="G165" i="1" s="1"/>
  <c r="F163" i="1"/>
  <c r="G163" i="1" s="1"/>
  <c r="H160" i="1"/>
  <c r="E160" i="1"/>
  <c r="F160" i="1" s="1"/>
  <c r="G160" i="1" s="1"/>
  <c r="E159" i="1"/>
  <c r="F158" i="1"/>
  <c r="G158" i="1" s="1"/>
  <c r="F157" i="1"/>
  <c r="G157" i="1" s="1"/>
  <c r="H155" i="1"/>
  <c r="E155" i="1"/>
  <c r="F155" i="1" s="1"/>
  <c r="G155" i="1" s="1"/>
  <c r="E154" i="1"/>
  <c r="F154" i="1" s="1"/>
  <c r="G154" i="1" s="1"/>
  <c r="F151" i="1"/>
  <c r="G151" i="1" s="1"/>
  <c r="F150" i="1"/>
  <c r="G150" i="1" s="1"/>
  <c r="F147" i="1"/>
  <c r="G147" i="1" s="1"/>
  <c r="F144" i="1"/>
  <c r="G144" i="1" s="1"/>
  <c r="F141" i="1"/>
  <c r="G141" i="1" s="1"/>
  <c r="F140" i="1"/>
  <c r="G140" i="1" s="1"/>
  <c r="F137" i="1"/>
  <c r="G137" i="1" s="1"/>
  <c r="F135" i="1"/>
  <c r="G135" i="1" s="1"/>
  <c r="D130" i="1"/>
  <c r="F129" i="1"/>
  <c r="G129" i="1" s="1"/>
  <c r="D129" i="1"/>
  <c r="D128" i="1"/>
  <c r="F127" i="1"/>
  <c r="G127" i="1" s="1"/>
  <c r="F125" i="1"/>
  <c r="G125" i="1" s="1"/>
  <c r="F122" i="1"/>
  <c r="G122" i="1" s="1"/>
  <c r="F121" i="1"/>
  <c r="G121" i="1" s="1"/>
  <c r="D120" i="1"/>
  <c r="F119" i="1"/>
  <c r="G119" i="1" s="1"/>
  <c r="F118" i="1"/>
  <c r="G118" i="1" s="1"/>
  <c r="F115" i="1"/>
  <c r="G115" i="1" s="1"/>
  <c r="F113" i="1"/>
  <c r="G113" i="1" s="1"/>
  <c r="F109" i="1"/>
  <c r="G109" i="1" s="1"/>
  <c r="F108" i="1"/>
  <c r="G108" i="1" s="1"/>
  <c r="D106" i="1"/>
  <c r="D105" i="1"/>
  <c r="F104" i="1"/>
  <c r="G104" i="1" s="1"/>
  <c r="F101" i="1"/>
  <c r="G101" i="1" s="1"/>
  <c r="F100" i="1"/>
  <c r="G100" i="1" s="1"/>
  <c r="F97" i="1"/>
  <c r="G97" i="1" s="1"/>
  <c r="F95" i="1"/>
  <c r="G95" i="1" s="1"/>
  <c r="F90" i="1"/>
  <c r="G90" i="1" s="1"/>
  <c r="F89" i="1"/>
  <c r="G89" i="1" s="1"/>
  <c r="F85" i="1"/>
  <c r="G85" i="1" s="1"/>
  <c r="F83" i="1"/>
  <c r="G83" i="1" s="1"/>
  <c r="F80" i="1"/>
  <c r="G80" i="1" s="1"/>
  <c r="F79" i="1"/>
  <c r="G79" i="1" s="1"/>
  <c r="F73" i="1"/>
  <c r="G73" i="1" s="1"/>
  <c r="F71" i="1"/>
  <c r="G71" i="1" s="1"/>
  <c r="F67" i="1"/>
  <c r="G67" i="1" s="1"/>
  <c r="F66" i="1"/>
  <c r="G66" i="1" s="1"/>
  <c r="F63" i="1"/>
  <c r="G63" i="1" s="1"/>
  <c r="F61" i="1"/>
  <c r="G61" i="1" s="1"/>
  <c r="F58" i="1"/>
  <c r="G58" i="1" s="1"/>
  <c r="F57" i="1"/>
  <c r="G57" i="1" s="1"/>
  <c r="F52" i="1"/>
  <c r="G52" i="1" s="1"/>
  <c r="F50" i="1"/>
  <c r="G50" i="1" s="1"/>
  <c r="F46" i="1"/>
  <c r="G46" i="1" s="1"/>
  <c r="F45" i="1"/>
  <c r="G45" i="1" s="1"/>
  <c r="F42" i="1"/>
  <c r="G42" i="1" s="1"/>
  <c r="F40" i="1"/>
  <c r="G40" i="1" s="1"/>
  <c r="F37" i="1"/>
  <c r="G37" i="1" s="1"/>
  <c r="F34" i="1"/>
  <c r="G34" i="1" s="1"/>
  <c r="F33" i="1"/>
  <c r="G33" i="1" s="1"/>
  <c r="F28" i="1"/>
  <c r="G28" i="1" s="1"/>
  <c r="F27" i="1"/>
  <c r="G27" i="1" s="1"/>
  <c r="D26" i="1"/>
  <c r="F25" i="1"/>
  <c r="G25" i="1" s="1"/>
  <c r="D24" i="1"/>
  <c r="F21" i="1"/>
  <c r="G21" i="1" s="1"/>
  <c r="F20" i="1"/>
  <c r="G20" i="1" s="1"/>
  <c r="F18" i="1"/>
  <c r="G18" i="1" s="1"/>
  <c r="F17" i="1"/>
  <c r="G17" i="1" s="1"/>
  <c r="F16" i="1"/>
  <c r="G16" i="1" s="1"/>
  <c r="F14" i="1"/>
  <c r="G14" i="1" s="1"/>
  <c r="F13" i="1"/>
  <c r="G13" i="1" s="1"/>
  <c r="F10" i="1"/>
  <c r="G10" i="1" s="1"/>
  <c r="F9" i="1"/>
  <c r="G9" i="1" s="1"/>
  <c r="I7" i="1"/>
  <c r="F164" i="1" l="1"/>
  <c r="G164" i="1" s="1"/>
  <c r="F161" i="1"/>
  <c r="G161" i="1" s="1"/>
  <c r="F152" i="1"/>
  <c r="G152" i="1" s="1"/>
  <c r="F149" i="1"/>
  <c r="G149" i="1" s="1"/>
  <c r="F146" i="1"/>
  <c r="G146" i="1" s="1"/>
  <c r="F142" i="1"/>
  <c r="G142" i="1" s="1"/>
  <c r="F139" i="1"/>
  <c r="G139" i="1" s="1"/>
  <c r="F136" i="1"/>
  <c r="G136" i="1" s="1"/>
  <c r="F126" i="1"/>
  <c r="G126" i="1" s="1"/>
  <c r="F123" i="1"/>
  <c r="G123" i="1" s="1"/>
  <c r="F120" i="1"/>
  <c r="G120" i="1" s="1"/>
  <c r="F105" i="1"/>
  <c r="G105" i="1" s="1"/>
  <c r="F91" i="1"/>
  <c r="G91" i="1" s="1"/>
  <c r="F88" i="1"/>
  <c r="G88" i="1" s="1"/>
  <c r="F84" i="1"/>
  <c r="G84" i="1" s="1"/>
  <c r="F81" i="1"/>
  <c r="G81" i="1" s="1"/>
  <c r="F78" i="1"/>
  <c r="G78" i="1" s="1"/>
  <c r="F51" i="1"/>
  <c r="G51" i="1" s="1"/>
  <c r="F47" i="1"/>
  <c r="G47" i="1" s="1"/>
  <c r="F44" i="1"/>
  <c r="G44" i="1" s="1"/>
  <c r="F41" i="1"/>
  <c r="G41" i="1" s="1"/>
  <c r="F38" i="1"/>
  <c r="G38" i="1" s="1"/>
  <c r="F35" i="1"/>
  <c r="G35" i="1" s="1"/>
  <c r="G54" i="1" s="1"/>
  <c r="F24" i="1"/>
  <c r="G24" i="1" s="1"/>
  <c r="F156" i="1"/>
  <c r="G156" i="1" s="1"/>
  <c r="F130" i="1"/>
  <c r="G130" i="1" s="1"/>
  <c r="F128" i="1"/>
  <c r="G128" i="1" s="1"/>
  <c r="F117" i="1"/>
  <c r="G117" i="1" s="1"/>
  <c r="F114" i="1"/>
  <c r="G114" i="1" s="1"/>
  <c r="F111" i="1"/>
  <c r="G111" i="1" s="1"/>
  <c r="F107" i="1"/>
  <c r="G107" i="1" s="1"/>
  <c r="F102" i="1"/>
  <c r="G102" i="1" s="1"/>
  <c r="F99" i="1"/>
  <c r="G99" i="1" s="1"/>
  <c r="F96" i="1"/>
  <c r="G96" i="1" s="1"/>
  <c r="G131" i="1" s="1"/>
  <c r="F72" i="1"/>
  <c r="G72" i="1" s="1"/>
  <c r="F69" i="1"/>
  <c r="G69" i="1" s="1"/>
  <c r="F65" i="1"/>
  <c r="G65" i="1" s="1"/>
  <c r="F62" i="1"/>
  <c r="G62" i="1" s="1"/>
  <c r="F59" i="1"/>
  <c r="G59" i="1" s="1"/>
  <c r="F11" i="1"/>
  <c r="G11" i="1" s="1"/>
  <c r="F15" i="1"/>
  <c r="G15" i="1" s="1"/>
  <c r="F23" i="1"/>
  <c r="G23" i="1" s="1"/>
  <c r="F29" i="1"/>
  <c r="G29" i="1" s="1"/>
  <c r="F39" i="1"/>
  <c r="G39" i="1" s="1"/>
  <c r="F60" i="1"/>
  <c r="G60" i="1" s="1"/>
  <c r="F64" i="1"/>
  <c r="G64" i="1" s="1"/>
  <c r="G74" i="1" s="1"/>
  <c r="F70" i="1"/>
  <c r="G70" i="1" s="1"/>
  <c r="F98" i="1"/>
  <c r="G98" i="1" s="1"/>
  <c r="F103" i="1"/>
  <c r="G103" i="1" s="1"/>
  <c r="F159" i="1"/>
  <c r="G159" i="1" s="1"/>
  <c r="F8" i="1"/>
  <c r="G8" i="1" s="1"/>
  <c r="F12" i="1"/>
  <c r="G12" i="1" s="1"/>
  <c r="F19" i="1"/>
  <c r="G19" i="1" s="1"/>
  <c r="F26" i="1"/>
  <c r="G26" i="1" s="1"/>
  <c r="F36" i="1"/>
  <c r="G36" i="1" s="1"/>
  <c r="F43" i="1"/>
  <c r="G43" i="1" s="1"/>
  <c r="F49" i="1"/>
  <c r="G49" i="1" s="1"/>
  <c r="F53" i="1"/>
  <c r="G53" i="1" s="1"/>
  <c r="F77" i="1"/>
  <c r="G77" i="1" s="1"/>
  <c r="F82" i="1"/>
  <c r="G82" i="1" s="1"/>
  <c r="F86" i="1"/>
  <c r="G86" i="1" s="1"/>
  <c r="F106" i="1"/>
  <c r="G106" i="1" s="1"/>
  <c r="F112" i="1"/>
  <c r="G112" i="1" s="1"/>
  <c r="F116" i="1"/>
  <c r="G116" i="1" s="1"/>
  <c r="F124" i="1"/>
  <c r="G124" i="1" s="1"/>
  <c r="F134" i="1"/>
  <c r="G134" i="1" s="1"/>
  <c r="F138" i="1"/>
  <c r="G138" i="1" s="1"/>
  <c r="F143" i="1"/>
  <c r="G143" i="1" s="1"/>
  <c r="F148" i="1"/>
  <c r="G148" i="1" s="1"/>
  <c r="F153" i="1"/>
  <c r="G153" i="1" s="1"/>
  <c r="F162" i="1"/>
  <c r="G162" i="1" s="1"/>
  <c r="G30" i="1" l="1"/>
  <c r="G167" i="1" s="1"/>
  <c r="G168" i="1" s="1"/>
  <c r="G169" i="1" s="1"/>
  <c r="G166" i="1"/>
  <c r="G92" i="1"/>
</calcChain>
</file>

<file path=xl/sharedStrings.xml><?xml version="1.0" encoding="utf-8"?>
<sst xmlns="http://schemas.openxmlformats.org/spreadsheetml/2006/main" count="314" uniqueCount="121">
  <si>
    <t>Реконструкция распределительной сети микрорайона Сараарт города Алаверди Лорийской области Обем работ и смета</t>
  </si>
  <si>
    <t>Объемный лист-Смета</t>
  </si>
  <si>
    <t>N</t>
  </si>
  <si>
    <t>Виды и наименования работ</t>
  </si>
  <si>
    <t>Н/Д</t>
  </si>
  <si>
    <t>Количество</t>
  </si>
  <si>
    <t xml:space="preserve"> Միավ.
 գինը</t>
  </si>
  <si>
    <t>Գումարը</t>
  </si>
  <si>
    <t>1.1. Проектируемая линия водовода J-1</t>
  </si>
  <si>
    <t>Земляные работы</t>
  </si>
  <si>
    <t>Резка асфальтобетонного покрытия пилой толщиной 10 см</t>
  </si>
  <si>
    <t>м</t>
  </si>
  <si>
    <t>Разборка асфальтобетонного покрытия методом дробления, погрузка и транспортировка транспортным средством 12 км.</t>
  </si>
  <si>
    <t>м3</t>
  </si>
  <si>
    <t>Разработка траншей в грунтах IV категории, погрузка и выгрузка до 12,0 км</t>
  </si>
  <si>
    <t>Демонтаж монолитной бетонной плиты толщиной 30 см с помощью гидромолота</t>
  </si>
  <si>
    <t>Переработка щебня, погрузка и транспортировка до 12,0 км</t>
  </si>
  <si>
    <t>Разработка траншей в грунтах III категории с боковой засыпкой</t>
  </si>
  <si>
    <t>Разработка траншей в грунтах III категории, погрузка и выгрузка до 12,0 км</t>
  </si>
  <si>
    <t>Разработка траншей в грунтах V категории, погрузка и выгрузка до 12,0 км</t>
  </si>
  <si>
    <t>Выполнение первого слоя песка h=10 см</t>
  </si>
  <si>
    <t>Обратная засыпка траншеи из обработанного грунта боковой насыпи с уплотнением</t>
  </si>
  <si>
    <t>Восстановление монолитной бетонной плиты толщиной 30 см, класса В 15</t>
  </si>
  <si>
    <t>Устройство бетонной плиты толщиной 30 см с подстилающим слоем из гравия толщиной h=10 см</t>
  </si>
  <si>
    <t>Выполнение подготовительного слоя из щебня под а/б толщиной h=12см</t>
  </si>
  <si>
    <t>м2</t>
  </si>
  <si>
    <t>Устройство межзернового асфальтобетонного покрытия толщиной h=6см</t>
  </si>
  <si>
    <t>Технологические работы</t>
  </si>
  <si>
    <t>Монтаж стальных электросварных труб Ду219х6 мм с испытанием</t>
  </si>
  <si>
    <t>Детали стальные фасонные, в сборе - 12 шт.</t>
  </si>
  <si>
    <t>кг</t>
  </si>
  <si>
    <t>Монтаж полиэтиленовой сигнальной ленты</t>
  </si>
  <si>
    <t>Антикоррозийная изоляция стальных труб</t>
  </si>
  <si>
    <t>Стальной фланец с креплением DN150</t>
  </si>
  <si>
    <t>шт</t>
  </si>
  <si>
    <t>Задвижка клиновая Ду150мм, Ру=1,6 МПа, с креплением</t>
  </si>
  <si>
    <t>Промывка и дезинфекция стальных труб Ду219(Ст)</t>
  </si>
  <si>
    <t>Всего 1.1</t>
  </si>
  <si>
    <t>1.2. Проектируемая линия водовода Ж-2</t>
  </si>
  <si>
    <t>Нанесение защитного слоя песка</t>
  </si>
  <si>
    <t>Монтаж и испытание сварных труб из полиэтилена (ПЭ) Dе125х7,4, Ру=1,0 МПа в траншеях</t>
  </si>
  <si>
    <t>Монтаж и испытание сварных труб из полиэтилена (ПЭ) Dе110х6,6, Ру=1,0 МПа в траншеях</t>
  </si>
  <si>
    <t>Полиэтиленовые фитинги de125-50</t>
  </si>
  <si>
    <t>Промывка и дезинфекция полиэтиленовых труб ДЕ125-110(ПЭ)</t>
  </si>
  <si>
    <t>Всего 1.2</t>
  </si>
  <si>
    <t>1.3. Проектирование входных линий М1 - М7</t>
  </si>
  <si>
    <t>Разработка траншей в грунтах IV категории с боковой засыпкой</t>
  </si>
  <si>
    <t>Разработка траншей в грунтах V категории с боковой засыпкой</t>
  </si>
  <si>
    <t>Монтаж и испытание сварных труб из полиэтилена (ПЭ) de63x3,8, PN=1,0 МПа в траншеях</t>
  </si>
  <si>
    <t>Монтаж и испытание сварных труб из полиэтилена (ПЭ) de50x3․0, PN=1,0 МПа в траншеях</t>
  </si>
  <si>
    <t>Монтаж и испытание сварных труб из полиэтилена (ПЭ) de32x2,4, PN=1,0 МПа в траншеях</t>
  </si>
  <si>
    <t>Полиэтиленовые фитинги de63-25</t>
  </si>
  <si>
    <t>Промывка и дезинфекция полиэтиленовых труб ДЭ63-32(ПЭ)</t>
  </si>
  <si>
    <t>Всего 1.3</t>
  </si>
  <si>
    <t>1.4. Проектирование входных линий М0, М8, М9, М10</t>
  </si>
  <si>
    <t>Всего 1.4</t>
  </si>
  <si>
    <t>1.5. Проектирование скважин клапанов</t>
  </si>
  <si>
    <t>Проектирование скважин с э/б клапанами</t>
  </si>
  <si>
    <t>укладка гравийного слоя толщиной h=10 см методом трамбовки</t>
  </si>
  <si>
    <t>Нанесение свежеприготовленного цементно-песчаного раствора</t>
  </si>
  <si>
    <t>Монтаж бетонной плиты днища колодца диаметром Д=1,0м ХС-10</t>
  </si>
  <si>
    <t>Монтаж плиты перекрытия бетонного колодца диаметром D=1,5м HS-15</t>
  </si>
  <si>
    <t>Кольцо настенное типа ПО-10-9а</t>
  </si>
  <si>
    <t>Кольцо настенное типа ПО-15-9а</t>
  </si>
  <si>
    <t>Кольцо настенное типа ПО-10-6</t>
  </si>
  <si>
    <t>Кольцо настенное типа ПО-15-6</t>
  </si>
  <si>
    <t>Монтаж крышек люков из тяжелого чугуна типа ТСС1-10</t>
  </si>
  <si>
    <t>Монтаж крышек люков из тяжелого чугуна типа ТС1-15</t>
  </si>
  <si>
    <t>Монтаж железобетонного люка D=1,0м из бетона класса В15</t>
  </si>
  <si>
    <t>Монтаж железобетонного люка D=1,5м из бетона класса В15</t>
  </si>
  <si>
    <t>Детали вставки люка E/b</t>
  </si>
  <si>
    <t>Двухслойная гидроизоляция наружной поверхности колодцев</t>
  </si>
  <si>
    <t>Металлическая розетка</t>
  </si>
  <si>
    <t>Пожарный гидрант Ду100мм, В=750мм, с подставкой</t>
  </si>
  <si>
    <t>Задвижка клиновая Ду200, Ру=1,6 МПа</t>
  </si>
  <si>
    <t>Задвижка клиновая Ду50мм, Ру=1,6 МПа, с креплением</t>
  </si>
  <si>
    <t>Задвижка клиновая Ду40мм, Ру=1,6 МПа, с креплением</t>
  </si>
  <si>
    <t>Шаровой кран Ду25мм, с креплением</t>
  </si>
  <si>
    <t>Полиэтиленовое NS-соединение de63</t>
  </si>
  <si>
    <t>Полиэтиленовое NS соединение de50</t>
  </si>
  <si>
    <t>Полиэтиленовое NS-соединение de32</t>
  </si>
  <si>
    <t>Детали стальные фасонные, в сборе - 7 шт.</t>
  </si>
  <si>
    <t>Стальной фланец с креплением DN200</t>
  </si>
  <si>
    <t>Стальной фланец с креплением DN50</t>
  </si>
  <si>
    <t>Стальной фланец с креплением DN40</t>
  </si>
  <si>
    <t>Труба стальная короткая DN25, резьбовая</t>
  </si>
  <si>
    <t>Стальная короткая труба DN40</t>
  </si>
  <si>
    <t>Стальная короткая труба DN57</t>
  </si>
  <si>
    <t>Обсадные трубы в стенках короткотрубного колодца Ду 325х4 мм, L=150 мм -2 шт., Ду 159х4 мм, L=150 мм -27 шт., Ду 108х4 мм, L=150 мм -11 шт.</t>
  </si>
  <si>
    <t>Стойка клапана из трубы DN 114x4 и металлического листа 15x15x0,4 см (4 кг за штуку) - 17 шт.</t>
  </si>
  <si>
    <t>Двухслойная окраска стальных коротких труб и фасонных деталей</t>
  </si>
  <si>
    <t>Всего 1,5</t>
  </si>
  <si>
    <t>1.6. Подъездные пути к индивидуальным домам</t>
  </si>
  <si>
    <t>Трубы полиэтиленовые de25(Pe), PN10 (с испытаниями)</t>
  </si>
  <si>
    <t>Цилиндрическая теплоизоляция</t>
  </si>
  <si>
    <t>Полиэтиленовая лента соединительная de125-25</t>
  </si>
  <si>
    <t>Полиэтиленовая лента соединительная de110-25</t>
  </si>
  <si>
    <t>Полиэтиленовый фитинг DN15 (внутренняя или наружная резьба)</t>
  </si>
  <si>
    <t>Шаровой кран Ду15</t>
  </si>
  <si>
    <t>Муфта резьбовая двухсторонняя DN15</t>
  </si>
  <si>
    <t>Фильтр для воды DN15</t>
  </si>
  <si>
    <t>9*</t>
  </si>
  <si>
    <t>Соединения для счетчика воды DN15</t>
  </si>
  <si>
    <t>10*</t>
  </si>
  <si>
    <t>Счетчик воды лопастной многоструйный DN15</t>
  </si>
  <si>
    <t>Шаровой кран Ду20</t>
  </si>
  <si>
    <t>Муфта резьбовая двухсторонняя DN20</t>
  </si>
  <si>
    <t>Фильтр для воды DN20</t>
  </si>
  <si>
    <t>14*</t>
  </si>
  <si>
    <t>Соединения для счетчика воды DN20</t>
  </si>
  <si>
    <t>15*</t>
  </si>
  <si>
    <t>Счетчик воды лопастной многоструйный DN20</t>
  </si>
  <si>
    <t>Установка полимерглиняной скважины</t>
  </si>
  <si>
    <t>Промывка и дезинфекция сварных труб из полиэтилена (ПЭ) de25</t>
  </si>
  <si>
    <t>Демонтаж существующего у абонента водосчетчика Ду15-20мм</t>
  </si>
  <si>
    <t>Монтаж короткой трубы ПВХ Ду 15-20 L=30 см на место демонтированного водосчетчика</t>
  </si>
  <si>
    <t>Всего 1,6</t>
  </si>
  <si>
    <t>Всего 1,1 - 1,6</t>
  </si>
  <si>
    <t>НДС - 20%</t>
  </si>
  <si>
    <t>Общий</t>
  </si>
  <si>
    <t xml:space="preserve">*счетчики воды и подключения предоставлены компанией ЗАО "Веолиа Джур"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</si>
</sst>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charset val="204"/>
      <scheme val="minor"/>
    </font>
    <font>
      <sz val="10"/>
      <name val="Arial"/>
      <family val="2"/>
      <charset val="204"/>
    </font>
    <font>
      <sz val="12"/>
      <name val="GHEA Grapalat"/>
      <family val="3"/>
    </font>
    <font>
      <sz val="10"/>
      <name val="Arial"/>
      <family val="2"/>
    </font>
    <font>
      <b/>
      <sz val="12"/>
      <name val="GHEA Grapalat"/>
      <family val="3"/>
    </font>
    <font>
      <b/>
      <i/>
      <u val="double"/>
      <sz val="12"/>
      <name val="GHEA Grapalat"/>
      <family val="3"/>
    </font>
    <font>
      <sz val="10"/>
      <name val="Arial"/>
    </font>
    <font>
      <i/>
      <sz val="12"/>
      <name val="GHEA Grapalat"/>
      <family val="3"/>
    </font>
    <font>
      <b/>
      <i/>
      <sz val="12"/>
      <name val="GHEA Grapalat"/>
      <family val="3"/>
    </font>
    <font>
      <sz val="11"/>
      <color theme="1"/>
      <name val="Calibri"/>
      <family val="2"/>
      <charset val="204"/>
      <scheme val="minor"/>
    </font>
    <font>
      <sz val="11"/>
      <name val="GHEA Grapalat"/>
      <family val="3"/>
    </font>
    <font>
      <b/>
      <sz val="12"/>
      <color theme="1"/>
      <name val="GHEA Grapalat"/>
      <family val="3"/>
    </font>
    <font>
      <sz val="12"/>
      <color indexed="8"/>
      <name val="GHEA Grapalat"/>
      <family val="3"/>
    </font>
    <font>
      <sz val="12"/>
      <color theme="1"/>
      <name val="GHEA Grapalat"/>
      <family val="3"/>
    </font>
    <font>
      <b/>
      <sz val="11"/>
      <name val="Times Armenian"/>
      <family val="1"/>
    </font>
  </fonts>
  <fills count="7">
    <fill>
      <patternFill patternType="none"/>
    </fill>
    <fill>
      <patternFill patternType="gray125"/>
    </fill>
    <fill>
      <patternFill patternType="solid">
        <fgColor indexed="13"/>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s>
  <borders count="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1" fillId="0" borderId="0"/>
    <xf numFmtId="0" fontId="3" fillId="0" borderId="0"/>
    <xf numFmtId="0" fontId="1" fillId="0" borderId="0"/>
    <xf numFmtId="0" fontId="6" fillId="0" borderId="0"/>
    <xf numFmtId="0" fontId="1" fillId="0" borderId="0"/>
    <xf numFmtId="0" fontId="1" fillId="0" borderId="0"/>
    <xf numFmtId="0" fontId="1" fillId="0" borderId="0"/>
    <xf numFmtId="0" fontId="1" fillId="0" borderId="0"/>
    <xf numFmtId="0" fontId="9" fillId="0" borderId="0"/>
  </cellStyleXfs>
  <cellXfs count="80">
    <xf numFmtId="0" fontId="0" fillId="0" borderId="0" xfId="0"/>
    <xf numFmtId="0" fontId="2" fillId="0" borderId="0" xfId="1" applyFont="1"/>
    <xf numFmtId="0" fontId="2" fillId="0" borderId="0" xfId="1" applyFont="1" applyAlignment="1">
      <alignment horizontal="center" vertical="center"/>
    </xf>
    <xf numFmtId="164" fontId="2" fillId="0" borderId="0" xfId="1" applyNumberFormat="1" applyFont="1"/>
    <xf numFmtId="0" fontId="2" fillId="2" borderId="0" xfId="1" applyFont="1" applyFill="1"/>
    <xf numFmtId="0" fontId="4" fillId="0" borderId="0" xfId="2" applyFont="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164" fontId="4" fillId="0" borderId="2" xfId="1" applyNumberFormat="1" applyFont="1" applyBorder="1" applyAlignment="1">
      <alignment horizontal="center" vertical="center" wrapText="1"/>
    </xf>
    <xf numFmtId="0" fontId="2" fillId="0" borderId="2" xfId="1" applyFont="1" applyBorder="1" applyAlignment="1">
      <alignment horizontal="center" vertical="center" wrapText="1"/>
    </xf>
    <xf numFmtId="3" fontId="2" fillId="0" borderId="2" xfId="1" applyNumberFormat="1" applyFont="1" applyBorder="1" applyAlignment="1">
      <alignment horizontal="center" vertical="center" wrapText="1"/>
    </xf>
    <xf numFmtId="0" fontId="4" fillId="3" borderId="2" xfId="1" applyFont="1" applyFill="1" applyBorder="1" applyAlignment="1">
      <alignment horizontal="center" vertical="center" wrapText="1"/>
    </xf>
    <xf numFmtId="0" fontId="5" fillId="3" borderId="2" xfId="3" applyFont="1" applyFill="1" applyBorder="1" applyAlignment="1">
      <alignment horizontal="left" vertical="center"/>
    </xf>
    <xf numFmtId="0" fontId="7" fillId="3" borderId="2" xfId="4" applyFont="1" applyFill="1" applyBorder="1" applyAlignment="1">
      <alignment horizontal="center" vertical="center"/>
    </xf>
    <xf numFmtId="165" fontId="2" fillId="3" borderId="2" xfId="1" applyNumberFormat="1" applyFont="1" applyFill="1" applyBorder="1" applyAlignment="1">
      <alignment horizontal="center" vertical="center" wrapText="1"/>
    </xf>
    <xf numFmtId="2" fontId="2" fillId="3" borderId="2" xfId="1" applyNumberFormat="1" applyFont="1" applyFill="1" applyBorder="1" applyAlignment="1">
      <alignment horizontal="center" vertical="center" wrapText="1"/>
    </xf>
    <xf numFmtId="164" fontId="4" fillId="3" borderId="2" xfId="1" applyNumberFormat="1" applyFont="1" applyFill="1" applyBorder="1" applyAlignment="1">
      <alignment horizontal="center" vertical="center" wrapText="1"/>
    </xf>
    <xf numFmtId="0" fontId="2" fillId="3" borderId="0" xfId="1" applyFont="1" applyFill="1" applyAlignment="1">
      <alignment horizontal="center" vertical="center"/>
    </xf>
    <xf numFmtId="0" fontId="8" fillId="0" borderId="2" xfId="5" applyFont="1" applyBorder="1" applyAlignment="1">
      <alignment vertical="center" wrapText="1"/>
    </xf>
    <xf numFmtId="0" fontId="8" fillId="0" borderId="2" xfId="5" applyFont="1" applyBorder="1" applyAlignment="1">
      <alignment horizontal="center" vertical="center" wrapText="1"/>
    </xf>
    <xf numFmtId="165" fontId="2" fillId="0" borderId="2" xfId="1" applyNumberFormat="1" applyFont="1" applyBorder="1" applyAlignment="1">
      <alignment horizontal="center" vertical="center" wrapText="1"/>
    </xf>
    <xf numFmtId="2" fontId="2" fillId="0" borderId="2" xfId="1" applyNumberFormat="1" applyFont="1" applyBorder="1" applyAlignment="1">
      <alignment horizontal="center" vertical="center" wrapText="1"/>
    </xf>
    <xf numFmtId="164" fontId="2" fillId="0" borderId="2" xfId="1" applyNumberFormat="1" applyFont="1" applyBorder="1" applyAlignment="1">
      <alignment horizontal="center" vertical="center" wrapText="1"/>
    </xf>
    <xf numFmtId="164" fontId="2" fillId="0" borderId="0" xfId="1" applyNumberFormat="1" applyFont="1" applyAlignment="1">
      <alignment horizontal="center" vertical="center"/>
    </xf>
    <xf numFmtId="0" fontId="2" fillId="0" borderId="2" xfId="5" applyFont="1" applyBorder="1" applyAlignment="1">
      <alignment vertical="center" wrapText="1"/>
    </xf>
    <xf numFmtId="0" fontId="2" fillId="0" borderId="2" xfId="5" applyFont="1" applyBorder="1" applyAlignment="1">
      <alignment horizontal="center" vertical="center" wrapText="1"/>
    </xf>
    <xf numFmtId="165" fontId="2" fillId="0" borderId="2" xfId="5" applyNumberFormat="1" applyFont="1" applyBorder="1" applyAlignment="1">
      <alignment horizontal="center" vertical="center" wrapText="1"/>
    </xf>
    <xf numFmtId="0" fontId="2" fillId="0" borderId="2" xfId="1" applyFont="1" applyBorder="1" applyAlignment="1">
      <alignment vertical="center" wrapText="1"/>
    </xf>
    <xf numFmtId="2" fontId="2" fillId="0" borderId="0" xfId="1" applyNumberFormat="1" applyFont="1" applyAlignment="1">
      <alignment horizontal="center" vertical="center"/>
    </xf>
    <xf numFmtId="0" fontId="2" fillId="4" borderId="2" xfId="1" applyFont="1" applyFill="1" applyBorder="1" applyAlignment="1">
      <alignment vertical="center" wrapText="1"/>
    </xf>
    <xf numFmtId="0" fontId="2" fillId="4" borderId="2" xfId="1" applyFont="1" applyFill="1" applyBorder="1" applyAlignment="1">
      <alignment horizontal="center" vertical="center" wrapText="1"/>
    </xf>
    <xf numFmtId="165" fontId="2" fillId="4" borderId="2" xfId="1" applyNumberFormat="1" applyFont="1" applyFill="1" applyBorder="1" applyAlignment="1">
      <alignment horizontal="center" vertical="center" wrapText="1"/>
    </xf>
    <xf numFmtId="0" fontId="2" fillId="0" borderId="2" xfId="3" applyFont="1" applyBorder="1" applyAlignment="1">
      <alignment vertical="center" wrapText="1"/>
    </xf>
    <xf numFmtId="0" fontId="2" fillId="0" borderId="2" xfId="6" applyFont="1" applyBorder="1" applyAlignment="1">
      <alignment horizontal="center" vertical="center" wrapText="1"/>
    </xf>
    <xf numFmtId="0" fontId="2" fillId="0" borderId="2" xfId="7" applyFont="1" applyBorder="1" applyAlignment="1">
      <alignment vertical="center" wrapText="1"/>
    </xf>
    <xf numFmtId="165" fontId="2" fillId="0" borderId="2" xfId="7" applyNumberFormat="1" applyFont="1" applyBorder="1" applyAlignment="1">
      <alignment horizontal="center" vertical="center" wrapText="1"/>
    </xf>
    <xf numFmtId="0" fontId="2" fillId="0" borderId="2" xfId="0" applyFont="1" applyBorder="1" applyAlignment="1">
      <alignment horizontal="center" vertical="center" wrapText="1"/>
    </xf>
    <xf numFmtId="165" fontId="2" fillId="0" borderId="2" xfId="0" applyNumberFormat="1" applyFont="1" applyBorder="1" applyAlignment="1">
      <alignment horizontal="center" vertical="center" wrapText="1"/>
    </xf>
    <xf numFmtId="0" fontId="10" fillId="0" borderId="2" xfId="3" applyFont="1" applyBorder="1" applyAlignment="1">
      <alignment vertical="center" wrapText="1"/>
    </xf>
    <xf numFmtId="0" fontId="10" fillId="0" borderId="2" xfId="6" applyFont="1" applyBorder="1" applyAlignment="1">
      <alignment horizontal="center" vertical="center" wrapText="1"/>
    </xf>
    <xf numFmtId="165" fontId="10" fillId="0" borderId="2" xfId="1" applyNumberFormat="1" applyFont="1" applyBorder="1" applyAlignment="1">
      <alignment horizontal="center" vertical="center" wrapText="1"/>
    </xf>
    <xf numFmtId="0" fontId="11" fillId="0" borderId="2" xfId="1" applyFont="1" applyBorder="1" applyAlignment="1">
      <alignment vertical="center" wrapText="1"/>
    </xf>
    <xf numFmtId="0" fontId="11" fillId="0" borderId="2" xfId="1" applyFont="1" applyBorder="1" applyAlignment="1">
      <alignment horizontal="center" vertical="center"/>
    </xf>
    <xf numFmtId="0" fontId="2" fillId="0" borderId="2" xfId="3" applyFont="1" applyBorder="1" applyAlignment="1">
      <alignment horizontal="center" vertical="center" wrapText="1"/>
    </xf>
    <xf numFmtId="1" fontId="2" fillId="0" borderId="2" xfId="1" applyNumberFormat="1" applyFont="1" applyBorder="1" applyAlignment="1">
      <alignment horizontal="center" vertical="center" wrapText="1"/>
    </xf>
    <xf numFmtId="1" fontId="12" fillId="0" borderId="2" xfId="5" applyNumberFormat="1" applyFont="1" applyBorder="1" applyAlignment="1">
      <alignment horizontal="center" vertical="center" wrapText="1"/>
    </xf>
    <xf numFmtId="0" fontId="4" fillId="0" borderId="2" xfId="8" applyFont="1" applyBorder="1" applyAlignment="1">
      <alignment vertical="center"/>
    </xf>
    <xf numFmtId="0" fontId="2" fillId="0" borderId="2" xfId="8" applyFont="1" applyBorder="1" applyAlignment="1">
      <alignment horizontal="center" vertical="center" wrapText="1"/>
    </xf>
    <xf numFmtId="2" fontId="2" fillId="0" borderId="2" xfId="8" applyNumberFormat="1" applyFont="1" applyBorder="1" applyAlignment="1">
      <alignment horizontal="center" vertical="center" wrapText="1"/>
    </xf>
    <xf numFmtId="0" fontId="2" fillId="0" borderId="2" xfId="1" applyFont="1" applyBorder="1" applyAlignment="1">
      <alignment horizontal="center" vertical="center"/>
    </xf>
    <xf numFmtId="0" fontId="2" fillId="0" borderId="2" xfId="0" applyFont="1" applyBorder="1" applyAlignment="1">
      <alignment vertical="center" wrapText="1"/>
    </xf>
    <xf numFmtId="1" fontId="2" fillId="0" borderId="2" xfId="0" applyNumberFormat="1" applyFont="1" applyBorder="1" applyAlignment="1">
      <alignment horizontal="center" vertical="center" wrapText="1"/>
    </xf>
    <xf numFmtId="2" fontId="2" fillId="0" borderId="2" xfId="1" applyNumberFormat="1" applyFont="1" applyBorder="1" applyAlignment="1">
      <alignment horizontal="center" vertical="center"/>
    </xf>
    <xf numFmtId="2" fontId="2" fillId="0" borderId="2" xfId="0" applyNumberFormat="1" applyFont="1" applyBorder="1" applyAlignment="1">
      <alignment horizontal="center" vertical="center" wrapText="1"/>
    </xf>
    <xf numFmtId="0" fontId="12" fillId="0" borderId="2" xfId="5" applyFont="1" applyBorder="1" applyAlignment="1">
      <alignment horizontal="center" vertical="center" wrapText="1"/>
    </xf>
    <xf numFmtId="0" fontId="2" fillId="5" borderId="0" xfId="1" applyFont="1" applyFill="1" applyAlignment="1">
      <alignment horizontal="center" vertical="center"/>
    </xf>
    <xf numFmtId="2" fontId="2" fillId="5" borderId="0" xfId="1" applyNumberFormat="1" applyFont="1" applyFill="1" applyAlignment="1">
      <alignment horizontal="center" vertical="center"/>
    </xf>
    <xf numFmtId="0" fontId="2" fillId="4" borderId="2" xfId="3" applyFont="1" applyFill="1" applyBorder="1" applyAlignment="1">
      <alignment vertical="center" wrapText="1"/>
    </xf>
    <xf numFmtId="0" fontId="2" fillId="4" borderId="2" xfId="3" applyFont="1" applyFill="1" applyBorder="1" applyAlignment="1">
      <alignment horizontal="center" vertical="center" wrapText="1"/>
    </xf>
    <xf numFmtId="2" fontId="2" fillId="4" borderId="2" xfId="1" applyNumberFormat="1" applyFont="1" applyFill="1" applyBorder="1" applyAlignment="1">
      <alignment horizontal="center" vertical="center" wrapText="1"/>
    </xf>
    <xf numFmtId="0" fontId="2" fillId="0" borderId="2" xfId="9" applyFont="1" applyBorder="1" applyAlignment="1">
      <alignment vertical="center" wrapText="1"/>
    </xf>
    <xf numFmtId="165" fontId="2" fillId="0" borderId="2" xfId="9" applyNumberFormat="1" applyFont="1" applyBorder="1" applyAlignment="1">
      <alignment horizontal="center" vertical="center" wrapText="1"/>
    </xf>
    <xf numFmtId="0" fontId="13" fillId="0" borderId="2" xfId="3" applyFont="1" applyBorder="1" applyAlignment="1">
      <alignment horizontal="center" vertical="center" wrapText="1"/>
    </xf>
    <xf numFmtId="1" fontId="13" fillId="0" borderId="2" xfId="1" applyNumberFormat="1" applyFont="1" applyBorder="1" applyAlignment="1">
      <alignment horizontal="center" vertical="center" wrapText="1"/>
    </xf>
    <xf numFmtId="165" fontId="13" fillId="0" borderId="2" xfId="1" applyNumberFormat="1" applyFont="1" applyBorder="1" applyAlignment="1">
      <alignment horizontal="center" vertical="center" wrapText="1"/>
    </xf>
    <xf numFmtId="166" fontId="2" fillId="0" borderId="0" xfId="1" applyNumberFormat="1" applyFont="1" applyAlignment="1">
      <alignment horizontal="center" vertical="center"/>
    </xf>
    <xf numFmtId="0" fontId="4" fillId="4" borderId="2" xfId="8" applyFont="1" applyFill="1" applyBorder="1" applyAlignment="1">
      <alignment vertical="center"/>
    </xf>
    <xf numFmtId="0" fontId="2" fillId="4" borderId="2" xfId="8" applyFont="1" applyFill="1" applyBorder="1" applyAlignment="1">
      <alignment horizontal="center" vertical="center" wrapText="1"/>
    </xf>
    <xf numFmtId="2" fontId="2" fillId="4" borderId="2" xfId="8" applyNumberFormat="1" applyFont="1" applyFill="1" applyBorder="1" applyAlignment="1">
      <alignment horizontal="center" vertical="center" wrapText="1"/>
    </xf>
    <xf numFmtId="164" fontId="4" fillId="4" borderId="2" xfId="1" applyNumberFormat="1" applyFont="1" applyFill="1" applyBorder="1" applyAlignment="1">
      <alignment horizontal="center" vertical="center" wrapText="1"/>
    </xf>
    <xf numFmtId="164" fontId="2" fillId="6" borderId="0" xfId="1" applyNumberFormat="1" applyFont="1" applyFill="1" applyAlignment="1">
      <alignment horizontal="center" vertical="center"/>
    </xf>
    <xf numFmtId="0" fontId="2" fillId="6" borderId="0" xfId="1" applyFont="1" applyFill="1" applyAlignment="1">
      <alignment horizontal="center" vertical="center"/>
    </xf>
    <xf numFmtId="0" fontId="2" fillId="4" borderId="0" xfId="1" applyFont="1" applyFill="1"/>
    <xf numFmtId="0" fontId="2" fillId="4" borderId="0" xfId="1" applyFont="1" applyFill="1" applyAlignment="1">
      <alignment horizontal="center" vertical="center"/>
    </xf>
    <xf numFmtId="164" fontId="2" fillId="4" borderId="2" xfId="1" applyNumberFormat="1" applyFont="1" applyFill="1" applyBorder="1" applyAlignment="1">
      <alignment horizontal="center" vertical="center" wrapText="1"/>
    </xf>
    <xf numFmtId="166" fontId="2" fillId="0" borderId="0" xfId="1" applyNumberFormat="1" applyFont="1"/>
    <xf numFmtId="2" fontId="2" fillId="0" borderId="0" xfId="1" applyNumberFormat="1" applyFont="1"/>
    <xf numFmtId="0" fontId="14" fillId="4" borderId="0" xfId="0" applyFont="1" applyFill="1" applyAlignment="1">
      <alignment horizontal="center"/>
    </xf>
    <xf numFmtId="164" fontId="2" fillId="4" borderId="0" xfId="1" applyNumberFormat="1" applyFont="1" applyFill="1"/>
    <xf numFmtId="164" fontId="2" fillId="2" borderId="0" xfId="1" applyNumberFormat="1" applyFont="1" applyFill="1"/>
  </cellXfs>
  <cellStyles count="10">
    <cellStyle name="Normal" xfId="0" builtinId="0"/>
    <cellStyle name="Normal 10" xfId="1" xr:uid="{34C833C6-08FE-44E1-B5C8-F8FD0FB92250}"/>
    <cellStyle name="Normal 10 2 2 2" xfId="9" xr:uid="{67876495-2F45-488E-9418-16B398E3BB48}"/>
    <cellStyle name="Normal 2 2" xfId="5" xr:uid="{5597DA75-4D97-4535-870E-BD2E254765FF}"/>
    <cellStyle name="Normal 2 2 2" xfId="6" xr:uid="{1EF9A62C-A07D-41E0-8E5C-95BEE09F1EC7}"/>
    <cellStyle name="Normal 23 2" xfId="7" xr:uid="{EBC16220-34B4-458E-B5CD-F38104310C83}"/>
    <cellStyle name="Normal 25" xfId="4" xr:uid="{6BD1863F-5517-4210-B67A-0B50FE99AC47}"/>
    <cellStyle name="Normal 3 4" xfId="2" xr:uid="{8C3DDD8F-AEE0-4AB5-B503-B9B2FCE8757A}"/>
    <cellStyle name="Normal 4 2" xfId="3" xr:uid="{BBE8551B-EAB3-43E7-ABCF-EDFE4025AF53}"/>
    <cellStyle name="Обычный 2" xfId="8" xr:uid="{01B54605-5715-48F3-900B-E6E134EDBB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calcChain" Target="calcChain.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1.%20&#1040;&#1083;&#1072;&#1074;&#1077;&#1088;&#1076;&#1080;%20&#1086;&#1073;&#1100;&#1077;&#1084;&#1085;&#1099;&#1081;%20&#1083;&#1080;&#1089;&#1090;-&#1089;&#1084;&#1077;&#1090;&#1072;_&#1088;&#1091;&#1089;_16.09.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Lilit%20Petrosyan\Desktop\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My%20fleshka\Smeta-%20Olimp%20Hanrakacaran\2020-Miqael\2025\3.%20&#1354;&#1400;&#1388;&#1387;&#1391;&#1388;&#1387;&#1398;&#1387;&#1391;&#1377;%2050000,%2025000-%202%20000\1.%20&#1350;&#1377;&#1389;&#1377;&#1392;&#1377;&#1399;&#1387;&#1406;-&#1354;&#1400;&#1388;&#1387;&#1391;&#1388;&#1387;&#1398;&#1387;&#1391;&#1377;%2050%200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My%20fleshka\Smeta-%20Olimp%20Hanrakacaran\2020-Miqael\2021\9.%20Vanadzor-poxoc++\Smeta-Vanadzo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caval"/>
    </sheetNames>
    <sheetDataSet>
      <sheetData sheetId="0"/>
      <sheetData sheetId="1">
        <row r="2">
          <cell r="I2">
            <v>2.3455300000000001</v>
          </cell>
          <cell r="J2">
            <v>3.05748</v>
          </cell>
          <cell r="L2">
            <v>1.167</v>
          </cell>
        </row>
      </sheetData>
      <sheetData sheetId="2"/>
      <sheetData sheetId="3"/>
      <sheetData sheetId="4"/>
      <sheetData sheetId="5"/>
      <sheetData sheetId="6"/>
      <sheetData sheetId="7">
        <row r="71">
          <cell r="L71">
            <v>6.1109999999999998</v>
          </cell>
        </row>
        <row r="86">
          <cell r="L86">
            <v>10</v>
          </cell>
        </row>
      </sheetData>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 1"/>
      <sheetName val="1-1"/>
      <sheetName val="1-2+"/>
      <sheetName val="1-3"/>
      <sheetName val="1-4+"/>
      <sheetName val="1-5+"/>
      <sheetName val="1-6+"/>
      <sheetName val="1-7+"/>
      <sheetName val="1-8"/>
      <sheetName val="1-9"/>
      <sheetName val="1-10"/>
      <sheetName val="1-11--"/>
      <sheetName val="caval"/>
    </sheetNames>
    <sheetDataSet>
      <sheetData sheetId="0"/>
      <sheetData sheetId="1">
        <row r="4">
          <cell r="I4">
            <v>2.6163099999999999</v>
          </cell>
          <cell r="J4">
            <v>3.1382300000000001</v>
          </cell>
          <cell r="K4">
            <v>1</v>
          </cell>
          <cell r="L4">
            <v>1.1659999999999999</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1-6"/>
      <sheetName val="1-7"/>
      <sheetName val="1-8"/>
      <sheetName val="1-9"/>
      <sheetName val="caval+"/>
    </sheetNames>
    <sheetDataSet>
      <sheetData sheetId="0"/>
      <sheetData sheetId="1">
        <row r="3">
          <cell r="K3">
            <v>1</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79CF7-BE97-494B-90A0-F3B9C9D5CE87}">
  <sheetPr>
    <tabColor theme="4" tint="0.59999389629810485"/>
  </sheetPr>
  <dimension ref="A1:K178"/>
  <sheetViews>
    <sheetView tabSelected="1" view="pageBreakPreview" topLeftCell="A148" zoomScaleNormal="100" zoomScaleSheetLayoutView="100" workbookViewId="0">
      <selection activeCell="A3" sqref="A3:G3"/>
    </sheetView>
  </sheetViews>
  <sheetFormatPr defaultRowHeight="17.25" x14ac:dyDescent="0.3"/>
  <cols>
    <col min="1" max="1" width="6" style="4" customWidth="1"/>
    <col min="2" max="2" width="71.28515625" style="1" customWidth="1"/>
    <col min="3" max="3" width="8.85546875" style="2" customWidth="1"/>
    <col min="4" max="4" width="12.28515625" style="2" customWidth="1"/>
    <col min="5" max="5" width="15.5703125" style="2" hidden="1" customWidth="1"/>
    <col min="6" max="6" width="11.7109375" style="4" bestFit="1" customWidth="1"/>
    <col min="7" max="7" width="17.85546875" style="79" customWidth="1"/>
    <col min="8" max="8" width="16.85546875" style="4" customWidth="1"/>
    <col min="9" max="9" width="14.7109375" style="4" customWidth="1"/>
    <col min="10" max="11" width="12.28515625" style="4" customWidth="1"/>
    <col min="12" max="16384" width="9.140625" style="4"/>
  </cols>
  <sheetData>
    <row r="1" spans="1:10" x14ac:dyDescent="0.3">
      <c r="A1" s="1"/>
      <c r="F1" s="1"/>
      <c r="G1" s="3"/>
    </row>
    <row r="2" spans="1:10" s="2" customFormat="1" ht="70.5" customHeight="1" x14ac:dyDescent="0.25">
      <c r="A2" s="5" t="s">
        <v>0</v>
      </c>
      <c r="B2" s="5"/>
      <c r="C2" s="5"/>
      <c r="D2" s="5"/>
      <c r="E2" s="5"/>
      <c r="F2" s="5"/>
      <c r="G2" s="5"/>
    </row>
    <row r="3" spans="1:10" s="2" customFormat="1" ht="36.75" customHeight="1" x14ac:dyDescent="0.25">
      <c r="A3" s="6" t="s">
        <v>1</v>
      </c>
      <c r="B3" s="6"/>
      <c r="C3" s="6"/>
      <c r="D3" s="6"/>
      <c r="E3" s="6"/>
      <c r="F3" s="6"/>
      <c r="G3" s="6"/>
    </row>
    <row r="4" spans="1:10" s="1" customFormat="1" ht="34.5" x14ac:dyDescent="0.3">
      <c r="A4" s="7" t="s">
        <v>2</v>
      </c>
      <c r="B4" s="7" t="s">
        <v>3</v>
      </c>
      <c r="C4" s="7" t="s">
        <v>4</v>
      </c>
      <c r="D4" s="7" t="s">
        <v>5</v>
      </c>
      <c r="E4" s="7"/>
      <c r="F4" s="7" t="s">
        <v>6</v>
      </c>
      <c r="G4" s="8" t="s">
        <v>7</v>
      </c>
    </row>
    <row r="5" spans="1:10" s="2" customFormat="1" x14ac:dyDescent="0.25">
      <c r="A5" s="9">
        <v>1</v>
      </c>
      <c r="B5" s="9">
        <v>2</v>
      </c>
      <c r="C5" s="9">
        <v>3</v>
      </c>
      <c r="D5" s="9">
        <v>4</v>
      </c>
      <c r="E5" s="9">
        <v>6</v>
      </c>
      <c r="F5" s="9">
        <v>5</v>
      </c>
      <c r="G5" s="10">
        <v>6</v>
      </c>
    </row>
    <row r="6" spans="1:10" s="17" customFormat="1" x14ac:dyDescent="0.25">
      <c r="A6" s="11"/>
      <c r="B6" s="12" t="s">
        <v>8</v>
      </c>
      <c r="C6" s="13"/>
      <c r="D6" s="13"/>
      <c r="E6" s="14"/>
      <c r="F6" s="15"/>
      <c r="G6" s="16"/>
    </row>
    <row r="7" spans="1:10" s="2" customFormat="1" x14ac:dyDescent="0.25">
      <c r="A7" s="9"/>
      <c r="B7" s="18" t="s">
        <v>9</v>
      </c>
      <c r="C7" s="19"/>
      <c r="D7" s="19"/>
      <c r="E7" s="20"/>
      <c r="F7" s="21"/>
      <c r="G7" s="22"/>
      <c r="I7" s="2">
        <f>1.11*1.133*1.012*1.0095*1.015</f>
        <v>1.3040846010423002</v>
      </c>
      <c r="J7" s="23"/>
    </row>
    <row r="8" spans="1:10" s="2" customFormat="1" x14ac:dyDescent="0.25">
      <c r="A8" s="9">
        <v>1</v>
      </c>
      <c r="B8" s="24" t="s">
        <v>10</v>
      </c>
      <c r="C8" s="25" t="s">
        <v>11</v>
      </c>
      <c r="D8" s="26">
        <v>1760</v>
      </c>
      <c r="E8" s="20">
        <v>0.33</v>
      </c>
      <c r="F8" s="21">
        <f>+E8*$I$7</f>
        <v>0.43034791834395908</v>
      </c>
      <c r="G8" s="22">
        <f>+F8*D8</f>
        <v>757.41233628536793</v>
      </c>
    </row>
    <row r="9" spans="1:10" s="2" customFormat="1" ht="34.5" x14ac:dyDescent="0.25">
      <c r="A9" s="9">
        <v>2</v>
      </c>
      <c r="B9" s="27" t="s">
        <v>12</v>
      </c>
      <c r="C9" s="9" t="s">
        <v>13</v>
      </c>
      <c r="D9" s="20">
        <v>114</v>
      </c>
      <c r="E9" s="20">
        <v>9.5321880999999991</v>
      </c>
      <c r="F9" s="21">
        <f>+E9*$I$7</f>
        <v>12.43077971544866</v>
      </c>
      <c r="G9" s="22">
        <f>+F9*D9</f>
        <v>1417.1088875611472</v>
      </c>
      <c r="I9" s="28"/>
    </row>
    <row r="10" spans="1:10" s="2" customFormat="1" ht="34.5" x14ac:dyDescent="0.25">
      <c r="A10" s="9">
        <v>3</v>
      </c>
      <c r="B10" s="27" t="s">
        <v>14</v>
      </c>
      <c r="C10" s="9" t="s">
        <v>13</v>
      </c>
      <c r="D10" s="20">
        <v>63</v>
      </c>
      <c r="E10" s="20">
        <v>6.0981225382000002</v>
      </c>
      <c r="F10" s="21">
        <f t="shared" ref="F10:F73" si="0">+E10*$I$7</f>
        <v>7.9524676973356065</v>
      </c>
      <c r="G10" s="22">
        <f t="shared" ref="G10:G73" si="1">+F10*D10</f>
        <v>501.00546493214324</v>
      </c>
      <c r="I10" s="28"/>
    </row>
    <row r="11" spans="1:10" s="2" customFormat="1" ht="34.5" x14ac:dyDescent="0.25">
      <c r="A11" s="9">
        <v>4</v>
      </c>
      <c r="B11" s="27" t="s">
        <v>15</v>
      </c>
      <c r="C11" s="9" t="s">
        <v>13</v>
      </c>
      <c r="D11" s="20">
        <v>137</v>
      </c>
      <c r="E11" s="20">
        <v>5</v>
      </c>
      <c r="F11" s="21">
        <f t="shared" si="0"/>
        <v>6.5204230052115006</v>
      </c>
      <c r="G11" s="22">
        <f t="shared" si="1"/>
        <v>893.29795171397564</v>
      </c>
      <c r="I11" s="28"/>
    </row>
    <row r="12" spans="1:10" s="2" customFormat="1" x14ac:dyDescent="0.25">
      <c r="A12" s="9">
        <v>5</v>
      </c>
      <c r="B12" s="27" t="s">
        <v>16</v>
      </c>
      <c r="C12" s="9" t="s">
        <v>13</v>
      </c>
      <c r="D12" s="20">
        <v>137</v>
      </c>
      <c r="E12" s="20">
        <v>7.8866273971999998</v>
      </c>
      <c r="F12" s="21">
        <f t="shared" si="0"/>
        <v>10.284829342846836</v>
      </c>
      <c r="G12" s="22">
        <f t="shared" si="1"/>
        <v>1409.0216199700164</v>
      </c>
    </row>
    <row r="13" spans="1:10" s="2" customFormat="1" x14ac:dyDescent="0.25">
      <c r="A13" s="9">
        <v>6</v>
      </c>
      <c r="B13" s="29" t="s">
        <v>17</v>
      </c>
      <c r="C13" s="30" t="s">
        <v>13</v>
      </c>
      <c r="D13" s="31">
        <v>577</v>
      </c>
      <c r="E13" s="20">
        <v>0.54761572650000001</v>
      </c>
      <c r="F13" s="21">
        <f t="shared" si="0"/>
        <v>0.7141372362172419</v>
      </c>
      <c r="G13" s="22">
        <f t="shared" si="1"/>
        <v>412.05718529734855</v>
      </c>
    </row>
    <row r="14" spans="1:10" s="2" customFormat="1" ht="34.5" x14ac:dyDescent="0.25">
      <c r="A14" s="9">
        <v>7</v>
      </c>
      <c r="B14" s="27" t="s">
        <v>18</v>
      </c>
      <c r="C14" s="9" t="s">
        <v>13</v>
      </c>
      <c r="D14" s="20">
        <v>83</v>
      </c>
      <c r="E14" s="20">
        <v>5.3455881098000004</v>
      </c>
      <c r="F14" s="21">
        <f t="shared" si="0"/>
        <v>6.9710991375049973</v>
      </c>
      <c r="G14" s="22">
        <f t="shared" si="1"/>
        <v>578.60122841291479</v>
      </c>
    </row>
    <row r="15" spans="1:10" s="2" customFormat="1" ht="34.5" x14ac:dyDescent="0.25">
      <c r="A15" s="9">
        <v>8</v>
      </c>
      <c r="B15" s="27" t="s">
        <v>19</v>
      </c>
      <c r="C15" s="9" t="s">
        <v>13</v>
      </c>
      <c r="D15" s="20">
        <v>83</v>
      </c>
      <c r="E15" s="20">
        <v>6.9050893750000002</v>
      </c>
      <c r="F15" s="21">
        <f t="shared" si="0"/>
        <v>9.0048207227583017</v>
      </c>
      <c r="G15" s="22">
        <f t="shared" si="1"/>
        <v>747.40011998893908</v>
      </c>
    </row>
    <row r="16" spans="1:10" s="2" customFormat="1" x14ac:dyDescent="0.25">
      <c r="A16" s="9">
        <v>9</v>
      </c>
      <c r="B16" s="32" t="s">
        <v>20</v>
      </c>
      <c r="C16" s="33" t="s">
        <v>13</v>
      </c>
      <c r="D16" s="20">
        <v>62</v>
      </c>
      <c r="E16" s="20">
        <v>7.2223217000000002</v>
      </c>
      <c r="F16" s="21">
        <f t="shared" si="0"/>
        <v>9.4185185127436473</v>
      </c>
      <c r="G16" s="22">
        <f t="shared" si="1"/>
        <v>583.94814779010608</v>
      </c>
      <c r="I16" s="28"/>
    </row>
    <row r="17" spans="1:10" s="2" customFormat="1" ht="34.5" x14ac:dyDescent="0.25">
      <c r="A17" s="9">
        <v>10</v>
      </c>
      <c r="B17" s="34" t="s">
        <v>21</v>
      </c>
      <c r="C17" s="9" t="s">
        <v>13</v>
      </c>
      <c r="D17" s="35">
        <v>578</v>
      </c>
      <c r="E17" s="20">
        <v>0.35457203599999998</v>
      </c>
      <c r="F17" s="21">
        <f t="shared" si="0"/>
        <v>0.46239193210781609</v>
      </c>
      <c r="G17" s="22">
        <f t="shared" si="1"/>
        <v>267.26253675831771</v>
      </c>
    </row>
    <row r="18" spans="1:10" s="2" customFormat="1" ht="34.5" x14ac:dyDescent="0.25">
      <c r="A18" s="9">
        <v>11</v>
      </c>
      <c r="B18" s="32" t="s">
        <v>22</v>
      </c>
      <c r="C18" s="36" t="s">
        <v>13</v>
      </c>
      <c r="D18" s="37">
        <v>137</v>
      </c>
      <c r="E18" s="20">
        <v>37.690571511999998</v>
      </c>
      <c r="F18" s="21">
        <f t="shared" si="0"/>
        <v>49.151693913282799</v>
      </c>
      <c r="G18" s="22">
        <f t="shared" si="1"/>
        <v>6733.7820661197438</v>
      </c>
    </row>
    <row r="19" spans="1:10" s="2" customFormat="1" ht="33" x14ac:dyDescent="0.25">
      <c r="A19" s="9">
        <v>12</v>
      </c>
      <c r="B19" s="38" t="s">
        <v>23</v>
      </c>
      <c r="C19" s="39" t="s">
        <v>13</v>
      </c>
      <c r="D19" s="40">
        <v>40</v>
      </c>
      <c r="E19" s="20">
        <v>6.9686227000000001</v>
      </c>
      <c r="F19" s="21">
        <f t="shared" si="0"/>
        <v>9.0876735535438176</v>
      </c>
      <c r="G19" s="22">
        <f t="shared" si="1"/>
        <v>363.50694214175269</v>
      </c>
    </row>
    <row r="20" spans="1:10" s="2" customFormat="1" ht="34.5" x14ac:dyDescent="0.25">
      <c r="A20" s="9">
        <v>13</v>
      </c>
      <c r="B20" s="32" t="s">
        <v>24</v>
      </c>
      <c r="C20" s="36" t="s">
        <v>25</v>
      </c>
      <c r="D20" s="20">
        <v>1150</v>
      </c>
      <c r="E20" s="20">
        <v>1.2121948199999999</v>
      </c>
      <c r="F20" s="21">
        <f t="shared" si="0"/>
        <v>1.5808045982252428</v>
      </c>
      <c r="G20" s="22">
        <f t="shared" si="1"/>
        <v>1817.9252879590292</v>
      </c>
    </row>
    <row r="21" spans="1:10" s="2" customFormat="1" ht="34.5" x14ac:dyDescent="0.25">
      <c r="A21" s="9">
        <v>14</v>
      </c>
      <c r="B21" s="32" t="s">
        <v>26</v>
      </c>
      <c r="C21" s="36" t="s">
        <v>25</v>
      </c>
      <c r="D21" s="20">
        <v>1150</v>
      </c>
      <c r="E21" s="20">
        <v>4.5894516290000009</v>
      </c>
      <c r="F21" s="21">
        <f t="shared" si="0"/>
        <v>5.9850331966074011</v>
      </c>
      <c r="G21" s="22">
        <f t="shared" si="1"/>
        <v>6882.788176098511</v>
      </c>
      <c r="I21" s="28"/>
    </row>
    <row r="22" spans="1:10" s="2" customFormat="1" x14ac:dyDescent="0.25">
      <c r="A22" s="9"/>
      <c r="B22" s="41" t="s">
        <v>27</v>
      </c>
      <c r="C22" s="42"/>
      <c r="D22" s="42"/>
      <c r="E22" s="20"/>
      <c r="F22" s="21"/>
      <c r="G22" s="22"/>
      <c r="I22" s="28"/>
    </row>
    <row r="23" spans="1:10" s="2" customFormat="1" ht="34.5" x14ac:dyDescent="0.25">
      <c r="A23" s="9">
        <v>1</v>
      </c>
      <c r="B23" s="24" t="s">
        <v>28</v>
      </c>
      <c r="C23" s="25" t="s">
        <v>11</v>
      </c>
      <c r="D23" s="26">
        <v>880</v>
      </c>
      <c r="E23" s="20">
        <v>21.509977700000004</v>
      </c>
      <c r="F23" s="21">
        <f t="shared" si="0"/>
        <v>28.050830687333278</v>
      </c>
      <c r="G23" s="22">
        <f t="shared" si="1"/>
        <v>24684.731004853285</v>
      </c>
    </row>
    <row r="24" spans="1:10" s="2" customFormat="1" x14ac:dyDescent="0.25">
      <c r="A24" s="9">
        <v>2</v>
      </c>
      <c r="B24" s="24" t="s">
        <v>29</v>
      </c>
      <c r="C24" s="25" t="s">
        <v>30</v>
      </c>
      <c r="D24" s="26">
        <f>9*12</f>
        <v>108</v>
      </c>
      <c r="E24" s="20">
        <v>1.69951246</v>
      </c>
      <c r="F24" s="21">
        <f t="shared" si="0"/>
        <v>2.2163080283655181</v>
      </c>
      <c r="G24" s="22">
        <f t="shared" si="1"/>
        <v>239.36126706347596</v>
      </c>
    </row>
    <row r="25" spans="1:10" s="2" customFormat="1" x14ac:dyDescent="0.25">
      <c r="A25" s="9">
        <v>3</v>
      </c>
      <c r="B25" s="24" t="s">
        <v>31</v>
      </c>
      <c r="C25" s="25" t="s">
        <v>11</v>
      </c>
      <c r="D25" s="26">
        <v>880</v>
      </c>
      <c r="E25" s="20">
        <v>0.11670000000000001</v>
      </c>
      <c r="F25" s="21">
        <f t="shared" si="0"/>
        <v>0.15218667294163646</v>
      </c>
      <c r="G25" s="22">
        <f t="shared" si="1"/>
        <v>133.92427218864009</v>
      </c>
    </row>
    <row r="26" spans="1:10" s="2" customFormat="1" x14ac:dyDescent="0.25">
      <c r="A26" s="9">
        <v>4</v>
      </c>
      <c r="B26" s="32" t="s">
        <v>32</v>
      </c>
      <c r="C26" s="36" t="s">
        <v>25</v>
      </c>
      <c r="D26" s="37">
        <f>0.219*3.14*880</f>
        <v>605.14080000000001</v>
      </c>
      <c r="E26" s="20">
        <v>1.295563</v>
      </c>
      <c r="F26" s="21">
        <f t="shared" si="0"/>
        <v>1.6895237579801656</v>
      </c>
      <c r="G26" s="22">
        <f t="shared" si="1"/>
        <v>1022.3997585231239</v>
      </c>
    </row>
    <row r="27" spans="1:10" s="2" customFormat="1" x14ac:dyDescent="0.25">
      <c r="A27" s="9">
        <v>5</v>
      </c>
      <c r="B27" s="38" t="s">
        <v>33</v>
      </c>
      <c r="C27" s="43" t="s">
        <v>34</v>
      </c>
      <c r="D27" s="44">
        <v>2</v>
      </c>
      <c r="E27" s="20">
        <v>12.563566999999999</v>
      </c>
      <c r="F27" s="21">
        <f t="shared" si="0"/>
        <v>16.383954258863206</v>
      </c>
      <c r="G27" s="22">
        <f t="shared" si="1"/>
        <v>32.767908517726411</v>
      </c>
      <c r="I27" s="28"/>
    </row>
    <row r="28" spans="1:10" s="2" customFormat="1" x14ac:dyDescent="0.25">
      <c r="A28" s="9">
        <v>6</v>
      </c>
      <c r="B28" s="27" t="s">
        <v>35</v>
      </c>
      <c r="C28" s="43" t="s">
        <v>34</v>
      </c>
      <c r="D28" s="45">
        <v>1</v>
      </c>
      <c r="E28" s="20">
        <v>79.028922600000001</v>
      </c>
      <c r="F28" s="21">
        <f t="shared" si="0"/>
        <v>103.06040099962382</v>
      </c>
      <c r="G28" s="22">
        <f t="shared" si="1"/>
        <v>103.06040099962382</v>
      </c>
      <c r="I28" s="28"/>
    </row>
    <row r="29" spans="1:10" s="2" customFormat="1" x14ac:dyDescent="0.25">
      <c r="A29" s="9">
        <v>7</v>
      </c>
      <c r="B29" s="24" t="s">
        <v>36</v>
      </c>
      <c r="C29" s="25" t="s">
        <v>11</v>
      </c>
      <c r="D29" s="26">
        <v>880</v>
      </c>
      <c r="E29" s="20">
        <v>9.6985763000000003E-2</v>
      </c>
      <c r="F29" s="21">
        <f t="shared" si="0"/>
        <v>0.12647764004863807</v>
      </c>
      <c r="G29" s="22">
        <f t="shared" si="1"/>
        <v>111.3003232428015</v>
      </c>
      <c r="I29" s="28"/>
    </row>
    <row r="30" spans="1:10" s="2" customFormat="1" x14ac:dyDescent="0.25">
      <c r="A30" s="9"/>
      <c r="B30" s="46" t="s">
        <v>37</v>
      </c>
      <c r="C30" s="47"/>
      <c r="D30" s="21"/>
      <c r="E30" s="48"/>
      <c r="F30" s="21"/>
      <c r="G30" s="8">
        <f>SUM(G8:G29)</f>
        <v>49692.662886417995</v>
      </c>
      <c r="H30" s="23"/>
      <c r="I30" s="23"/>
      <c r="J30" s="23"/>
    </row>
    <row r="31" spans="1:10" s="17" customFormat="1" x14ac:dyDescent="0.25">
      <c r="A31" s="11"/>
      <c r="B31" s="12" t="s">
        <v>38</v>
      </c>
      <c r="C31" s="13"/>
      <c r="D31" s="13"/>
      <c r="E31" s="14"/>
      <c r="F31" s="15"/>
      <c r="G31" s="16"/>
    </row>
    <row r="32" spans="1:10" s="2" customFormat="1" x14ac:dyDescent="0.25">
      <c r="A32" s="9"/>
      <c r="B32" s="18" t="s">
        <v>9</v>
      </c>
      <c r="C32" s="19"/>
      <c r="D32" s="19"/>
      <c r="E32" s="20"/>
      <c r="F32" s="21"/>
      <c r="G32" s="22"/>
      <c r="I32" s="28"/>
    </row>
    <row r="33" spans="1:9" s="2" customFormat="1" x14ac:dyDescent="0.25">
      <c r="A33" s="9">
        <v>1</v>
      </c>
      <c r="B33" s="24" t="s">
        <v>10</v>
      </c>
      <c r="C33" s="25" t="s">
        <v>11</v>
      </c>
      <c r="D33" s="26">
        <v>1300</v>
      </c>
      <c r="E33" s="20">
        <v>0.33</v>
      </c>
      <c r="F33" s="21">
        <f t="shared" si="0"/>
        <v>0.43034791834395908</v>
      </c>
      <c r="G33" s="22">
        <f t="shared" si="1"/>
        <v>559.45229384714685</v>
      </c>
    </row>
    <row r="34" spans="1:9" s="2" customFormat="1" ht="34.5" x14ac:dyDescent="0.25">
      <c r="A34" s="9">
        <v>2</v>
      </c>
      <c r="B34" s="27" t="s">
        <v>12</v>
      </c>
      <c r="C34" s="9" t="s">
        <v>13</v>
      </c>
      <c r="D34" s="20">
        <v>84</v>
      </c>
      <c r="E34" s="49">
        <v>9.5321880999999991</v>
      </c>
      <c r="F34" s="21">
        <f t="shared" si="0"/>
        <v>12.43077971544866</v>
      </c>
      <c r="G34" s="22">
        <f t="shared" si="1"/>
        <v>1044.1854960976875</v>
      </c>
    </row>
    <row r="35" spans="1:9" s="2" customFormat="1" ht="34.5" x14ac:dyDescent="0.25">
      <c r="A35" s="9">
        <v>3</v>
      </c>
      <c r="B35" s="27" t="s">
        <v>14</v>
      </c>
      <c r="C35" s="9" t="s">
        <v>13</v>
      </c>
      <c r="D35" s="20">
        <v>32</v>
      </c>
      <c r="E35" s="49">
        <v>6.0981225382000002</v>
      </c>
      <c r="F35" s="21">
        <f t="shared" si="0"/>
        <v>7.9524676973356065</v>
      </c>
      <c r="G35" s="22">
        <f t="shared" si="1"/>
        <v>254.47896631473941</v>
      </c>
    </row>
    <row r="36" spans="1:9" s="2" customFormat="1" ht="34.5" x14ac:dyDescent="0.25">
      <c r="A36" s="9">
        <v>4</v>
      </c>
      <c r="B36" s="27" t="s">
        <v>15</v>
      </c>
      <c r="C36" s="9" t="s">
        <v>13</v>
      </c>
      <c r="D36" s="20">
        <v>150</v>
      </c>
      <c r="E36" s="20">
        <v>5</v>
      </c>
      <c r="F36" s="21">
        <f t="shared" si="0"/>
        <v>6.5204230052115006</v>
      </c>
      <c r="G36" s="22">
        <f t="shared" si="1"/>
        <v>978.06345078172512</v>
      </c>
      <c r="I36" s="28"/>
    </row>
    <row r="37" spans="1:9" s="2" customFormat="1" x14ac:dyDescent="0.25">
      <c r="A37" s="9">
        <v>5</v>
      </c>
      <c r="B37" s="27" t="s">
        <v>16</v>
      </c>
      <c r="C37" s="9" t="s">
        <v>13</v>
      </c>
      <c r="D37" s="20">
        <v>150</v>
      </c>
      <c r="E37" s="20">
        <v>7.8866273971999998</v>
      </c>
      <c r="F37" s="21">
        <f t="shared" si="0"/>
        <v>10.284829342846836</v>
      </c>
      <c r="G37" s="22">
        <f t="shared" si="1"/>
        <v>1542.7244014270254</v>
      </c>
      <c r="I37" s="28"/>
    </row>
    <row r="38" spans="1:9" s="2" customFormat="1" x14ac:dyDescent="0.25">
      <c r="A38" s="9">
        <v>6</v>
      </c>
      <c r="B38" s="29" t="s">
        <v>17</v>
      </c>
      <c r="C38" s="30" t="s">
        <v>13</v>
      </c>
      <c r="D38" s="31">
        <v>233</v>
      </c>
      <c r="E38" s="20">
        <v>0.54761572650000001</v>
      </c>
      <c r="F38" s="21">
        <f t="shared" si="0"/>
        <v>0.7141372362172419</v>
      </c>
      <c r="G38" s="22">
        <f t="shared" si="1"/>
        <v>166.39397603861735</v>
      </c>
      <c r="I38" s="28"/>
    </row>
    <row r="39" spans="1:9" s="2" customFormat="1" ht="34.5" x14ac:dyDescent="0.25">
      <c r="A39" s="9">
        <v>7</v>
      </c>
      <c r="B39" s="27" t="s">
        <v>18</v>
      </c>
      <c r="C39" s="9" t="s">
        <v>13</v>
      </c>
      <c r="D39" s="20">
        <v>196</v>
      </c>
      <c r="E39" s="20">
        <v>5.3455881098000004</v>
      </c>
      <c r="F39" s="21">
        <f t="shared" si="0"/>
        <v>6.9710991375049973</v>
      </c>
      <c r="G39" s="22">
        <f t="shared" si="1"/>
        <v>1366.3354309509796</v>
      </c>
    </row>
    <row r="40" spans="1:9" s="2" customFormat="1" ht="34.5" x14ac:dyDescent="0.25">
      <c r="A40" s="9">
        <v>8</v>
      </c>
      <c r="B40" s="27" t="s">
        <v>19</v>
      </c>
      <c r="C40" s="9" t="s">
        <v>13</v>
      </c>
      <c r="D40" s="20">
        <v>85</v>
      </c>
      <c r="E40" s="20">
        <v>6.9050893750000002</v>
      </c>
      <c r="F40" s="21">
        <f t="shared" si="0"/>
        <v>9.0048207227583017</v>
      </c>
      <c r="G40" s="22">
        <f t="shared" si="1"/>
        <v>765.40976143445562</v>
      </c>
      <c r="I40" s="28"/>
    </row>
    <row r="41" spans="1:9" s="2" customFormat="1" x14ac:dyDescent="0.25">
      <c r="A41" s="9">
        <v>9</v>
      </c>
      <c r="B41" s="32" t="s">
        <v>20</v>
      </c>
      <c r="C41" s="33" t="s">
        <v>13</v>
      </c>
      <c r="D41" s="20">
        <v>46</v>
      </c>
      <c r="E41" s="20">
        <v>7.2223217000000002</v>
      </c>
      <c r="F41" s="21">
        <f t="shared" si="0"/>
        <v>9.4185185127436473</v>
      </c>
      <c r="G41" s="22">
        <f t="shared" si="1"/>
        <v>433.25185158620775</v>
      </c>
      <c r="I41" s="28"/>
    </row>
    <row r="42" spans="1:9" s="2" customFormat="1" x14ac:dyDescent="0.25">
      <c r="A42" s="9">
        <v>10</v>
      </c>
      <c r="B42" s="32" t="s">
        <v>39</v>
      </c>
      <c r="C42" s="36" t="s">
        <v>13</v>
      </c>
      <c r="D42" s="20">
        <v>155</v>
      </c>
      <c r="E42" s="20">
        <v>7.2223217000000002</v>
      </c>
      <c r="F42" s="21">
        <f t="shared" si="0"/>
        <v>9.4185185127436473</v>
      </c>
      <c r="G42" s="22">
        <f t="shared" si="1"/>
        <v>1459.8703694752653</v>
      </c>
      <c r="I42" s="28"/>
    </row>
    <row r="43" spans="1:9" s="2" customFormat="1" ht="34.5" x14ac:dyDescent="0.25">
      <c r="A43" s="9">
        <v>11</v>
      </c>
      <c r="B43" s="34" t="s">
        <v>21</v>
      </c>
      <c r="C43" s="9" t="s">
        <v>13</v>
      </c>
      <c r="D43" s="35">
        <v>233</v>
      </c>
      <c r="E43" s="20">
        <v>0.35457203599999998</v>
      </c>
      <c r="F43" s="21">
        <f t="shared" si="0"/>
        <v>0.46239193210781609</v>
      </c>
      <c r="G43" s="22">
        <f t="shared" si="1"/>
        <v>107.73732018112115</v>
      </c>
    </row>
    <row r="44" spans="1:9" s="2" customFormat="1" ht="34.5" x14ac:dyDescent="0.25">
      <c r="A44" s="9">
        <v>12</v>
      </c>
      <c r="B44" s="32" t="s">
        <v>22</v>
      </c>
      <c r="C44" s="36" t="s">
        <v>13</v>
      </c>
      <c r="D44" s="37">
        <v>150</v>
      </c>
      <c r="E44" s="20">
        <v>37.690571511999998</v>
      </c>
      <c r="F44" s="21">
        <f t="shared" si="0"/>
        <v>49.151693913282799</v>
      </c>
      <c r="G44" s="22">
        <f t="shared" si="1"/>
        <v>7372.7540869924196</v>
      </c>
    </row>
    <row r="45" spans="1:9" s="2" customFormat="1" ht="33" x14ac:dyDescent="0.25">
      <c r="A45" s="9">
        <v>13</v>
      </c>
      <c r="B45" s="38" t="s">
        <v>23</v>
      </c>
      <c r="C45" s="39" t="s">
        <v>13</v>
      </c>
      <c r="D45" s="40">
        <v>44</v>
      </c>
      <c r="E45" s="20">
        <v>6.9686227000000001</v>
      </c>
      <c r="F45" s="21">
        <f t="shared" si="0"/>
        <v>9.0876735535438176</v>
      </c>
      <c r="G45" s="22">
        <f t="shared" si="1"/>
        <v>399.85763635592798</v>
      </c>
    </row>
    <row r="46" spans="1:9" s="2" customFormat="1" ht="34.5" x14ac:dyDescent="0.25">
      <c r="A46" s="9">
        <v>14</v>
      </c>
      <c r="B46" s="32" t="s">
        <v>24</v>
      </c>
      <c r="C46" s="36" t="s">
        <v>25</v>
      </c>
      <c r="D46" s="20">
        <v>845</v>
      </c>
      <c r="E46" s="20">
        <v>1.2121948199999999</v>
      </c>
      <c r="F46" s="21">
        <f t="shared" si="0"/>
        <v>1.5808045982252428</v>
      </c>
      <c r="G46" s="22">
        <f t="shared" si="1"/>
        <v>1335.7798855003302</v>
      </c>
      <c r="I46" s="28"/>
    </row>
    <row r="47" spans="1:9" s="2" customFormat="1" ht="34.5" x14ac:dyDescent="0.25">
      <c r="A47" s="9">
        <v>15</v>
      </c>
      <c r="B47" s="32" t="s">
        <v>26</v>
      </c>
      <c r="C47" s="36" t="s">
        <v>25</v>
      </c>
      <c r="D47" s="20">
        <v>845</v>
      </c>
      <c r="E47" s="20">
        <v>4.5894516290000009</v>
      </c>
      <c r="F47" s="21">
        <f t="shared" si="0"/>
        <v>5.9850331966074011</v>
      </c>
      <c r="G47" s="22">
        <f t="shared" si="1"/>
        <v>5057.3530511332538</v>
      </c>
      <c r="I47" s="28"/>
    </row>
    <row r="48" spans="1:9" s="2" customFormat="1" x14ac:dyDescent="0.25">
      <c r="A48" s="9"/>
      <c r="B48" s="41" t="s">
        <v>27</v>
      </c>
      <c r="C48" s="42"/>
      <c r="D48" s="42"/>
      <c r="E48" s="20"/>
      <c r="F48" s="21"/>
      <c r="G48" s="22"/>
      <c r="I48" s="28"/>
    </row>
    <row r="49" spans="1:10" s="2" customFormat="1" ht="34.5" x14ac:dyDescent="0.25">
      <c r="A49" s="9">
        <v>1</v>
      </c>
      <c r="B49" s="24" t="s">
        <v>40</v>
      </c>
      <c r="C49" s="25" t="s">
        <v>11</v>
      </c>
      <c r="D49" s="26">
        <v>530</v>
      </c>
      <c r="E49" s="49">
        <v>2.9848151000000001</v>
      </c>
      <c r="F49" s="21">
        <f t="shared" si="0"/>
        <v>3.8924514088685336</v>
      </c>
      <c r="G49" s="22">
        <f t="shared" si="1"/>
        <v>2062.9992467003226</v>
      </c>
    </row>
    <row r="50" spans="1:10" s="2" customFormat="1" ht="34.5" x14ac:dyDescent="0.25">
      <c r="A50" s="9">
        <v>2</v>
      </c>
      <c r="B50" s="24" t="s">
        <v>41</v>
      </c>
      <c r="C50" s="25" t="s">
        <v>11</v>
      </c>
      <c r="D50" s="26">
        <v>120</v>
      </c>
      <c r="E50" s="20">
        <v>2.2994428</v>
      </c>
      <c r="F50" s="21">
        <f t="shared" si="0"/>
        <v>2.9986679464575898</v>
      </c>
      <c r="G50" s="22">
        <f t="shared" si="1"/>
        <v>359.8401535749108</v>
      </c>
      <c r="I50" s="28"/>
    </row>
    <row r="51" spans="1:10" s="2" customFormat="1" x14ac:dyDescent="0.25">
      <c r="A51" s="9">
        <v>3</v>
      </c>
      <c r="B51" s="24" t="s">
        <v>31</v>
      </c>
      <c r="C51" s="25" t="s">
        <v>11</v>
      </c>
      <c r="D51" s="26">
        <v>650</v>
      </c>
      <c r="E51" s="20">
        <v>0.11670000000000001</v>
      </c>
      <c r="F51" s="21">
        <f t="shared" si="0"/>
        <v>0.15218667294163646</v>
      </c>
      <c r="G51" s="22">
        <f t="shared" si="1"/>
        <v>98.921337412063693</v>
      </c>
    </row>
    <row r="52" spans="1:10" s="2" customFormat="1" x14ac:dyDescent="0.25">
      <c r="A52" s="9">
        <v>4</v>
      </c>
      <c r="B52" s="50" t="s">
        <v>42</v>
      </c>
      <c r="C52" s="36" t="s">
        <v>34</v>
      </c>
      <c r="D52" s="51">
        <v>14</v>
      </c>
      <c r="E52" s="20">
        <v>12.673496910000001</v>
      </c>
      <c r="F52" s="21">
        <f t="shared" si="0"/>
        <v>16.527312161688176</v>
      </c>
      <c r="G52" s="22">
        <f t="shared" si="1"/>
        <v>231.38237026363447</v>
      </c>
    </row>
    <row r="53" spans="1:10" s="2" customFormat="1" x14ac:dyDescent="0.25">
      <c r="A53" s="9">
        <v>5</v>
      </c>
      <c r="B53" s="24" t="s">
        <v>43</v>
      </c>
      <c r="C53" s="25" t="s">
        <v>11</v>
      </c>
      <c r="D53" s="26">
        <v>650</v>
      </c>
      <c r="E53" s="20">
        <v>9.6985763000000003E-2</v>
      </c>
      <c r="F53" s="21">
        <f t="shared" si="0"/>
        <v>0.12647764004863807</v>
      </c>
      <c r="G53" s="22">
        <f t="shared" si="1"/>
        <v>82.210466031614743</v>
      </c>
      <c r="I53" s="28"/>
    </row>
    <row r="54" spans="1:10" s="2" customFormat="1" x14ac:dyDescent="0.25">
      <c r="A54" s="9"/>
      <c r="B54" s="46" t="s">
        <v>44</v>
      </c>
      <c r="C54" s="47"/>
      <c r="D54" s="21"/>
      <c r="E54" s="48"/>
      <c r="F54" s="21"/>
      <c r="G54" s="8">
        <f>SUM(G32:G53)</f>
        <v>25679.001552099446</v>
      </c>
      <c r="H54" s="23"/>
      <c r="I54" s="23"/>
      <c r="J54" s="23"/>
    </row>
    <row r="55" spans="1:10" s="17" customFormat="1" x14ac:dyDescent="0.25">
      <c r="A55" s="11"/>
      <c r="B55" s="12" t="s">
        <v>45</v>
      </c>
      <c r="C55" s="13"/>
      <c r="D55" s="13"/>
      <c r="E55" s="14"/>
      <c r="F55" s="15"/>
      <c r="G55" s="16"/>
    </row>
    <row r="56" spans="1:10" s="2" customFormat="1" x14ac:dyDescent="0.25">
      <c r="A56" s="9"/>
      <c r="B56" s="18" t="s">
        <v>9</v>
      </c>
      <c r="C56" s="19"/>
      <c r="D56" s="19"/>
      <c r="E56" s="20"/>
      <c r="F56" s="21"/>
      <c r="G56" s="22"/>
    </row>
    <row r="57" spans="1:10" s="2" customFormat="1" x14ac:dyDescent="0.25">
      <c r="A57" s="9">
        <v>1</v>
      </c>
      <c r="B57" s="24" t="s">
        <v>10</v>
      </c>
      <c r="C57" s="25" t="s">
        <v>11</v>
      </c>
      <c r="D57" s="26">
        <v>1400</v>
      </c>
      <c r="E57" s="20">
        <v>0.33</v>
      </c>
      <c r="F57" s="21">
        <f t="shared" si="0"/>
        <v>0.43034791834395908</v>
      </c>
      <c r="G57" s="22">
        <f t="shared" si="1"/>
        <v>602.48708568154268</v>
      </c>
      <c r="I57" s="28"/>
    </row>
    <row r="58" spans="1:10" s="2" customFormat="1" ht="34.5" x14ac:dyDescent="0.25">
      <c r="A58" s="9">
        <v>2</v>
      </c>
      <c r="B58" s="27" t="s">
        <v>12</v>
      </c>
      <c r="C58" s="9" t="s">
        <v>13</v>
      </c>
      <c r="D58" s="20">
        <v>77</v>
      </c>
      <c r="E58" s="52">
        <v>9.5321880999999991</v>
      </c>
      <c r="F58" s="21">
        <f t="shared" si="0"/>
        <v>12.43077971544866</v>
      </c>
      <c r="G58" s="22">
        <f t="shared" si="1"/>
        <v>957.17003808954678</v>
      </c>
      <c r="I58" s="28"/>
    </row>
    <row r="59" spans="1:10" s="2" customFormat="1" x14ac:dyDescent="0.25">
      <c r="A59" s="9">
        <v>3</v>
      </c>
      <c r="B59" s="27" t="s">
        <v>46</v>
      </c>
      <c r="C59" s="9" t="s">
        <v>13</v>
      </c>
      <c r="D59" s="20">
        <v>76</v>
      </c>
      <c r="E59" s="20">
        <v>0.71096112999999994</v>
      </c>
      <c r="F59" s="21">
        <f t="shared" si="0"/>
        <v>0.92715346157263279</v>
      </c>
      <c r="G59" s="22">
        <f t="shared" si="1"/>
        <v>70.463663079520089</v>
      </c>
      <c r="I59" s="28"/>
    </row>
    <row r="60" spans="1:10" s="2" customFormat="1" x14ac:dyDescent="0.25">
      <c r="A60" s="9">
        <v>4</v>
      </c>
      <c r="B60" s="29" t="s">
        <v>17</v>
      </c>
      <c r="C60" s="30" t="s">
        <v>13</v>
      </c>
      <c r="D60" s="31">
        <v>373</v>
      </c>
      <c r="E60" s="20">
        <v>0.54761572650000001</v>
      </c>
      <c r="F60" s="21">
        <f t="shared" si="0"/>
        <v>0.7141372362172419</v>
      </c>
      <c r="G60" s="22">
        <f t="shared" si="1"/>
        <v>266.37318910903122</v>
      </c>
      <c r="I60" s="28"/>
    </row>
    <row r="61" spans="1:10" s="2" customFormat="1" ht="34.5" x14ac:dyDescent="0.25">
      <c r="A61" s="9">
        <v>5</v>
      </c>
      <c r="B61" s="27" t="s">
        <v>18</v>
      </c>
      <c r="C61" s="9" t="s">
        <v>13</v>
      </c>
      <c r="D61" s="20">
        <v>69</v>
      </c>
      <c r="E61" s="20">
        <v>5.3455881098000004</v>
      </c>
      <c r="F61" s="21">
        <f t="shared" si="0"/>
        <v>6.9710991375049973</v>
      </c>
      <c r="G61" s="22">
        <f t="shared" si="1"/>
        <v>481.00584048784481</v>
      </c>
    </row>
    <row r="62" spans="1:10" s="2" customFormat="1" x14ac:dyDescent="0.25">
      <c r="A62" s="9">
        <v>6</v>
      </c>
      <c r="B62" s="29" t="s">
        <v>47</v>
      </c>
      <c r="C62" s="30" t="s">
        <v>13</v>
      </c>
      <c r="D62" s="31">
        <v>77</v>
      </c>
      <c r="E62" s="20">
        <v>0.95690003899999998</v>
      </c>
      <c r="F62" s="21">
        <f t="shared" si="0"/>
        <v>1.2478786055966764</v>
      </c>
      <c r="G62" s="22">
        <f t="shared" si="1"/>
        <v>96.086652630944087</v>
      </c>
      <c r="I62" s="28"/>
    </row>
    <row r="63" spans="1:10" s="2" customFormat="1" x14ac:dyDescent="0.25">
      <c r="A63" s="9">
        <v>7</v>
      </c>
      <c r="B63" s="32" t="s">
        <v>20</v>
      </c>
      <c r="C63" s="33" t="s">
        <v>13</v>
      </c>
      <c r="D63" s="20">
        <v>35</v>
      </c>
      <c r="E63" s="20">
        <v>7.2223217000000002</v>
      </c>
      <c r="F63" s="21">
        <f t="shared" si="0"/>
        <v>9.4185185127436473</v>
      </c>
      <c r="G63" s="22">
        <f t="shared" si="1"/>
        <v>329.64814794602768</v>
      </c>
      <c r="I63" s="28"/>
    </row>
    <row r="64" spans="1:10" s="2" customFormat="1" x14ac:dyDescent="0.25">
      <c r="A64" s="9">
        <v>8</v>
      </c>
      <c r="B64" s="32" t="s">
        <v>39</v>
      </c>
      <c r="C64" s="36" t="s">
        <v>13</v>
      </c>
      <c r="D64" s="20">
        <v>126</v>
      </c>
      <c r="E64" s="20">
        <v>7.2223217000000002</v>
      </c>
      <c r="F64" s="21">
        <f t="shared" si="0"/>
        <v>9.4185185127436473</v>
      </c>
      <c r="G64" s="22">
        <f t="shared" si="1"/>
        <v>1186.7333326056996</v>
      </c>
      <c r="I64" s="28"/>
    </row>
    <row r="65" spans="1:10" s="2" customFormat="1" ht="34.5" x14ac:dyDescent="0.25">
      <c r="A65" s="9">
        <v>9</v>
      </c>
      <c r="B65" s="34" t="s">
        <v>21</v>
      </c>
      <c r="C65" s="9" t="s">
        <v>13</v>
      </c>
      <c r="D65" s="35">
        <v>373</v>
      </c>
      <c r="E65" s="20">
        <v>0.35457203599999998</v>
      </c>
      <c r="F65" s="21">
        <f t="shared" si="0"/>
        <v>0.46239193210781609</v>
      </c>
      <c r="G65" s="22">
        <f t="shared" si="1"/>
        <v>172.4721906762154</v>
      </c>
    </row>
    <row r="66" spans="1:10" s="2" customFormat="1" ht="34.5" x14ac:dyDescent="0.25">
      <c r="A66" s="9">
        <v>10</v>
      </c>
      <c r="B66" s="32" t="s">
        <v>24</v>
      </c>
      <c r="C66" s="36" t="s">
        <v>25</v>
      </c>
      <c r="D66" s="20">
        <v>770</v>
      </c>
      <c r="E66" s="20">
        <v>1.2121948199999999</v>
      </c>
      <c r="F66" s="21">
        <f t="shared" si="0"/>
        <v>1.5808045982252428</v>
      </c>
      <c r="G66" s="22">
        <f t="shared" si="1"/>
        <v>1217.219540633437</v>
      </c>
      <c r="I66" s="28"/>
    </row>
    <row r="67" spans="1:10" s="2" customFormat="1" ht="34.5" x14ac:dyDescent="0.25">
      <c r="A67" s="9">
        <v>11</v>
      </c>
      <c r="B67" s="32" t="s">
        <v>26</v>
      </c>
      <c r="C67" s="36" t="s">
        <v>25</v>
      </c>
      <c r="D67" s="20">
        <v>770</v>
      </c>
      <c r="E67" s="20">
        <v>4.5894516290000009</v>
      </c>
      <c r="F67" s="21">
        <f t="shared" si="0"/>
        <v>5.9850331966074011</v>
      </c>
      <c r="G67" s="22">
        <f t="shared" si="1"/>
        <v>4608.4755613876987</v>
      </c>
    </row>
    <row r="68" spans="1:10" s="2" customFormat="1" x14ac:dyDescent="0.25">
      <c r="A68" s="9"/>
      <c r="B68" s="41" t="s">
        <v>27</v>
      </c>
      <c r="C68" s="42"/>
      <c r="D68" s="42"/>
      <c r="E68" s="20"/>
      <c r="F68" s="21"/>
      <c r="G68" s="22"/>
      <c r="I68" s="28"/>
    </row>
    <row r="69" spans="1:10" s="2" customFormat="1" ht="34.5" x14ac:dyDescent="0.25">
      <c r="A69" s="9">
        <v>1</v>
      </c>
      <c r="B69" s="24" t="s">
        <v>48</v>
      </c>
      <c r="C69" s="25" t="s">
        <v>11</v>
      </c>
      <c r="D69" s="26">
        <v>345</v>
      </c>
      <c r="E69" s="20">
        <v>0.9251621000000001</v>
      </c>
      <c r="F69" s="21">
        <f t="shared" si="0"/>
        <v>1.2064896480779568</v>
      </c>
      <c r="G69" s="22">
        <f t="shared" si="1"/>
        <v>416.2389285868951</v>
      </c>
    </row>
    <row r="70" spans="1:10" s="2" customFormat="1" ht="34.5" x14ac:dyDescent="0.25">
      <c r="A70" s="9">
        <v>2</v>
      </c>
      <c r="B70" s="24" t="s">
        <v>49</v>
      </c>
      <c r="C70" s="25" t="s">
        <v>11</v>
      </c>
      <c r="D70" s="26">
        <v>265</v>
      </c>
      <c r="E70" s="20">
        <v>0.65732020000000002</v>
      </c>
      <c r="F70" s="21">
        <f t="shared" si="0"/>
        <v>0.85720115077404502</v>
      </c>
      <c r="G70" s="22">
        <f t="shared" si="1"/>
        <v>227.15830495512193</v>
      </c>
      <c r="I70" s="28"/>
    </row>
    <row r="71" spans="1:10" s="2" customFormat="1" ht="34.5" x14ac:dyDescent="0.25">
      <c r="A71" s="9">
        <v>3</v>
      </c>
      <c r="B71" s="24" t="s">
        <v>50</v>
      </c>
      <c r="C71" s="25" t="s">
        <v>11</v>
      </c>
      <c r="D71" s="26">
        <v>90</v>
      </c>
      <c r="E71" s="20">
        <v>0.42441420000000007</v>
      </c>
      <c r="F71" s="21">
        <f t="shared" si="0"/>
        <v>0.55347202268368711</v>
      </c>
      <c r="G71" s="22">
        <f t="shared" si="1"/>
        <v>49.812482041531837</v>
      </c>
      <c r="I71" s="28"/>
    </row>
    <row r="72" spans="1:10" s="2" customFormat="1" x14ac:dyDescent="0.25">
      <c r="A72" s="9">
        <v>4</v>
      </c>
      <c r="B72" s="50" t="s">
        <v>51</v>
      </c>
      <c r="C72" s="36" t="s">
        <v>34</v>
      </c>
      <c r="D72" s="51">
        <v>11</v>
      </c>
      <c r="E72" s="20">
        <v>2.7539969100000001</v>
      </c>
      <c r="F72" s="21">
        <f t="shared" si="0"/>
        <v>3.5914449616490778</v>
      </c>
      <c r="G72" s="22">
        <f t="shared" si="1"/>
        <v>39.505894578139859</v>
      </c>
      <c r="I72" s="28"/>
    </row>
    <row r="73" spans="1:10" s="2" customFormat="1" x14ac:dyDescent="0.25">
      <c r="A73" s="9">
        <v>5</v>
      </c>
      <c r="B73" s="24" t="s">
        <v>52</v>
      </c>
      <c r="C73" s="25" t="s">
        <v>11</v>
      </c>
      <c r="D73" s="26">
        <v>700</v>
      </c>
      <c r="E73" s="20">
        <v>6.4742334999999998E-2</v>
      </c>
      <c r="F73" s="21">
        <f t="shared" si="0"/>
        <v>8.4429482109021944E-2</v>
      </c>
      <c r="G73" s="22">
        <f t="shared" si="1"/>
        <v>59.100637476315363</v>
      </c>
    </row>
    <row r="74" spans="1:10" s="2" customFormat="1" x14ac:dyDescent="0.25">
      <c r="A74" s="9"/>
      <c r="B74" s="46" t="s">
        <v>53</v>
      </c>
      <c r="C74" s="47"/>
      <c r="D74" s="21"/>
      <c r="E74" s="48"/>
      <c r="F74" s="21"/>
      <c r="G74" s="8">
        <f>SUM(G56:G73)</f>
        <v>10779.951489965513</v>
      </c>
      <c r="H74" s="23"/>
      <c r="I74" s="23"/>
      <c r="J74" s="23"/>
    </row>
    <row r="75" spans="1:10" s="17" customFormat="1" x14ac:dyDescent="0.25">
      <c r="A75" s="11"/>
      <c r="B75" s="12" t="s">
        <v>54</v>
      </c>
      <c r="C75" s="13"/>
      <c r="D75" s="13"/>
      <c r="E75" s="14"/>
      <c r="F75" s="15"/>
      <c r="G75" s="16"/>
    </row>
    <row r="76" spans="1:10" s="2" customFormat="1" x14ac:dyDescent="0.25">
      <c r="A76" s="9"/>
      <c r="B76" s="18" t="s">
        <v>9</v>
      </c>
      <c r="C76" s="19"/>
      <c r="D76" s="19"/>
      <c r="E76" s="20"/>
      <c r="F76" s="21"/>
      <c r="G76" s="22"/>
    </row>
    <row r="77" spans="1:10" s="2" customFormat="1" x14ac:dyDescent="0.25">
      <c r="A77" s="9">
        <v>1</v>
      </c>
      <c r="B77" s="24" t="s">
        <v>10</v>
      </c>
      <c r="C77" s="25" t="s">
        <v>11</v>
      </c>
      <c r="D77" s="26">
        <v>420</v>
      </c>
      <c r="E77" s="20">
        <v>0.33</v>
      </c>
      <c r="F77" s="21">
        <f t="shared" ref="F77:F103" si="2">+E77*$I$7</f>
        <v>0.43034791834395908</v>
      </c>
      <c r="G77" s="22">
        <f t="shared" ref="G77:G103" si="3">+F77*D77</f>
        <v>180.74612570446283</v>
      </c>
      <c r="I77" s="28"/>
    </row>
    <row r="78" spans="1:10" s="2" customFormat="1" ht="34.5" x14ac:dyDescent="0.25">
      <c r="A78" s="9">
        <v>2</v>
      </c>
      <c r="B78" s="27" t="s">
        <v>12</v>
      </c>
      <c r="C78" s="9" t="s">
        <v>13</v>
      </c>
      <c r="D78" s="20">
        <v>25</v>
      </c>
      <c r="E78" s="48">
        <v>9.5321880999999991</v>
      </c>
      <c r="F78" s="21">
        <f t="shared" si="2"/>
        <v>12.43077971544866</v>
      </c>
      <c r="G78" s="22">
        <f t="shared" si="3"/>
        <v>310.76949288621648</v>
      </c>
      <c r="H78" s="23"/>
      <c r="I78" s="23"/>
      <c r="J78" s="23"/>
    </row>
    <row r="79" spans="1:10" s="2" customFormat="1" x14ac:dyDescent="0.25">
      <c r="A79" s="9">
        <v>3</v>
      </c>
      <c r="B79" s="27" t="s">
        <v>46</v>
      </c>
      <c r="C79" s="9" t="s">
        <v>13</v>
      </c>
      <c r="D79" s="20">
        <v>25</v>
      </c>
      <c r="E79" s="20">
        <v>0.71096112999999994</v>
      </c>
      <c r="F79" s="21">
        <f t="shared" si="2"/>
        <v>0.92715346157263279</v>
      </c>
      <c r="G79" s="22">
        <f t="shared" si="3"/>
        <v>23.178836539315821</v>
      </c>
    </row>
    <row r="80" spans="1:10" s="2" customFormat="1" x14ac:dyDescent="0.25">
      <c r="A80" s="9">
        <v>4</v>
      </c>
      <c r="B80" s="29" t="s">
        <v>17</v>
      </c>
      <c r="C80" s="30" t="s">
        <v>13</v>
      </c>
      <c r="D80" s="31">
        <v>156</v>
      </c>
      <c r="E80" s="20">
        <v>0.54761572650000001</v>
      </c>
      <c r="F80" s="21">
        <f t="shared" si="2"/>
        <v>0.7141372362172419</v>
      </c>
      <c r="G80" s="22">
        <f t="shared" si="3"/>
        <v>111.40540884988974</v>
      </c>
      <c r="I80" s="28"/>
    </row>
    <row r="81" spans="1:10" s="2" customFormat="1" ht="34.5" x14ac:dyDescent="0.25">
      <c r="A81" s="9">
        <v>5</v>
      </c>
      <c r="B81" s="27" t="s">
        <v>18</v>
      </c>
      <c r="C81" s="9" t="s">
        <v>13</v>
      </c>
      <c r="D81" s="20">
        <v>34</v>
      </c>
      <c r="E81" s="20">
        <v>5.3455881098000004</v>
      </c>
      <c r="F81" s="21">
        <f t="shared" si="2"/>
        <v>6.9710991375049973</v>
      </c>
      <c r="G81" s="22">
        <f t="shared" si="3"/>
        <v>237.0173706751699</v>
      </c>
    </row>
    <row r="82" spans="1:10" s="2" customFormat="1" x14ac:dyDescent="0.25">
      <c r="A82" s="9">
        <v>6</v>
      </c>
      <c r="B82" s="32" t="s">
        <v>20</v>
      </c>
      <c r="C82" s="33" t="s">
        <v>13</v>
      </c>
      <c r="D82" s="20">
        <v>10</v>
      </c>
      <c r="E82" s="49">
        <v>7.2223217000000002</v>
      </c>
      <c r="F82" s="21">
        <f t="shared" si="2"/>
        <v>9.4185185127436473</v>
      </c>
      <c r="G82" s="22">
        <f t="shared" si="3"/>
        <v>94.185185127436469</v>
      </c>
    </row>
    <row r="83" spans="1:10" s="2" customFormat="1" x14ac:dyDescent="0.25">
      <c r="A83" s="9">
        <v>7</v>
      </c>
      <c r="B83" s="32" t="s">
        <v>39</v>
      </c>
      <c r="C83" s="36" t="s">
        <v>13</v>
      </c>
      <c r="D83" s="20">
        <v>38</v>
      </c>
      <c r="E83" s="20">
        <v>7.2223217000000002</v>
      </c>
      <c r="F83" s="21">
        <f t="shared" si="2"/>
        <v>9.4185185127436473</v>
      </c>
      <c r="G83" s="22">
        <f t="shared" si="3"/>
        <v>357.90370348425859</v>
      </c>
      <c r="I83" s="28"/>
    </row>
    <row r="84" spans="1:10" s="2" customFormat="1" ht="34.5" x14ac:dyDescent="0.25">
      <c r="A84" s="9">
        <v>8</v>
      </c>
      <c r="B84" s="34" t="s">
        <v>21</v>
      </c>
      <c r="C84" s="9" t="s">
        <v>13</v>
      </c>
      <c r="D84" s="35">
        <v>156</v>
      </c>
      <c r="E84" s="20">
        <v>0.35457203599999998</v>
      </c>
      <c r="F84" s="21">
        <f t="shared" si="2"/>
        <v>0.46239193210781609</v>
      </c>
      <c r="G84" s="22">
        <f t="shared" si="3"/>
        <v>72.133141408819313</v>
      </c>
      <c r="I84" s="28"/>
    </row>
    <row r="85" spans="1:10" s="2" customFormat="1" ht="34.5" x14ac:dyDescent="0.25">
      <c r="A85" s="9">
        <v>9</v>
      </c>
      <c r="B85" s="32" t="s">
        <v>24</v>
      </c>
      <c r="C85" s="36" t="s">
        <v>25</v>
      </c>
      <c r="D85" s="20">
        <v>201</v>
      </c>
      <c r="E85" s="20">
        <v>1.2121948199999999</v>
      </c>
      <c r="F85" s="21">
        <f t="shared" si="2"/>
        <v>1.5808045982252428</v>
      </c>
      <c r="G85" s="22">
        <f t="shared" si="3"/>
        <v>317.74172424327378</v>
      </c>
      <c r="I85" s="28"/>
    </row>
    <row r="86" spans="1:10" s="2" customFormat="1" ht="34.5" x14ac:dyDescent="0.25">
      <c r="A86" s="9">
        <v>10</v>
      </c>
      <c r="B86" s="32" t="s">
        <v>26</v>
      </c>
      <c r="C86" s="36" t="s">
        <v>25</v>
      </c>
      <c r="D86" s="20">
        <v>201</v>
      </c>
      <c r="E86" s="20">
        <v>4.5894516290000009</v>
      </c>
      <c r="F86" s="21">
        <f t="shared" si="2"/>
        <v>5.9850331966074011</v>
      </c>
      <c r="G86" s="22">
        <f t="shared" si="3"/>
        <v>1202.9916725180876</v>
      </c>
      <c r="I86" s="28"/>
    </row>
    <row r="87" spans="1:10" s="2" customFormat="1" x14ac:dyDescent="0.25">
      <c r="A87" s="9"/>
      <c r="B87" s="41" t="s">
        <v>27</v>
      </c>
      <c r="C87" s="42"/>
      <c r="D87" s="42"/>
      <c r="E87" s="20"/>
      <c r="F87" s="21"/>
      <c r="G87" s="22"/>
      <c r="I87" s="28"/>
    </row>
    <row r="88" spans="1:10" s="2" customFormat="1" ht="34.5" x14ac:dyDescent="0.25">
      <c r="A88" s="9">
        <v>1</v>
      </c>
      <c r="B88" s="24" t="s">
        <v>48</v>
      </c>
      <c r="C88" s="25" t="s">
        <v>11</v>
      </c>
      <c r="D88" s="26">
        <v>10</v>
      </c>
      <c r="E88" s="20">
        <v>0.9251621000000001</v>
      </c>
      <c r="F88" s="21">
        <f t="shared" si="2"/>
        <v>1.2064896480779568</v>
      </c>
      <c r="G88" s="22">
        <f t="shared" si="3"/>
        <v>12.064896480779568</v>
      </c>
      <c r="I88" s="28"/>
    </row>
    <row r="89" spans="1:10" s="2" customFormat="1" ht="34.5" x14ac:dyDescent="0.25">
      <c r="A89" s="9">
        <v>2</v>
      </c>
      <c r="B89" s="24" t="s">
        <v>49</v>
      </c>
      <c r="C89" s="25" t="s">
        <v>11</v>
      </c>
      <c r="D89" s="26">
        <v>80</v>
      </c>
      <c r="E89" s="20">
        <v>0.65732020000000002</v>
      </c>
      <c r="F89" s="21">
        <f t="shared" si="2"/>
        <v>0.85720115077404502</v>
      </c>
      <c r="G89" s="22">
        <f t="shared" si="3"/>
        <v>68.576092061923603</v>
      </c>
      <c r="I89" s="28"/>
    </row>
    <row r="90" spans="1:10" s="2" customFormat="1" ht="34.5" x14ac:dyDescent="0.25">
      <c r="A90" s="9">
        <v>3</v>
      </c>
      <c r="B90" s="24" t="s">
        <v>50</v>
      </c>
      <c r="C90" s="25" t="s">
        <v>11</v>
      </c>
      <c r="D90" s="26">
        <v>160</v>
      </c>
      <c r="E90" s="20">
        <v>0.42441420000000007</v>
      </c>
      <c r="F90" s="21">
        <f t="shared" si="2"/>
        <v>0.55347202268368711</v>
      </c>
      <c r="G90" s="22">
        <f t="shared" si="3"/>
        <v>88.555523629389938</v>
      </c>
      <c r="I90" s="28"/>
    </row>
    <row r="91" spans="1:10" s="2" customFormat="1" x14ac:dyDescent="0.25">
      <c r="A91" s="9">
        <v>4</v>
      </c>
      <c r="B91" s="24" t="s">
        <v>52</v>
      </c>
      <c r="C91" s="25" t="s">
        <v>11</v>
      </c>
      <c r="D91" s="26">
        <v>250</v>
      </c>
      <c r="E91" s="48">
        <v>6.4742334999999998E-2</v>
      </c>
      <c r="F91" s="21">
        <f t="shared" si="2"/>
        <v>8.4429482109021944E-2</v>
      </c>
      <c r="G91" s="22">
        <f t="shared" si="3"/>
        <v>21.107370527255487</v>
      </c>
      <c r="H91" s="23"/>
      <c r="I91" s="23"/>
      <c r="J91" s="23"/>
    </row>
    <row r="92" spans="1:10" s="2" customFormat="1" x14ac:dyDescent="0.25">
      <c r="A92" s="9"/>
      <c r="B92" s="46" t="s">
        <v>55</v>
      </c>
      <c r="C92" s="47"/>
      <c r="D92" s="21"/>
      <c r="E92" s="48"/>
      <c r="F92" s="21"/>
      <c r="G92" s="8">
        <f>SUM(G76:G91)</f>
        <v>3098.3765441362793</v>
      </c>
      <c r="H92" s="23"/>
      <c r="I92" s="23"/>
      <c r="J92" s="23"/>
    </row>
    <row r="93" spans="1:10" s="17" customFormat="1" x14ac:dyDescent="0.25">
      <c r="A93" s="11"/>
      <c r="B93" s="12" t="s">
        <v>56</v>
      </c>
      <c r="C93" s="13"/>
      <c r="D93" s="13"/>
      <c r="E93" s="14"/>
      <c r="F93" s="15"/>
      <c r="G93" s="16"/>
    </row>
    <row r="94" spans="1:10" s="2" customFormat="1" x14ac:dyDescent="0.25">
      <c r="A94" s="9"/>
      <c r="B94" s="18" t="s">
        <v>57</v>
      </c>
      <c r="C94" s="19"/>
      <c r="D94" s="19"/>
      <c r="E94" s="20"/>
      <c r="F94" s="21"/>
      <c r="G94" s="22"/>
    </row>
    <row r="95" spans="1:10" s="2" customFormat="1" x14ac:dyDescent="0.25">
      <c r="A95" s="9">
        <v>1</v>
      </c>
      <c r="B95" s="32" t="s">
        <v>58</v>
      </c>
      <c r="C95" s="33" t="s">
        <v>13</v>
      </c>
      <c r="D95" s="21">
        <v>4.75</v>
      </c>
      <c r="E95" s="20">
        <v>7.2223217000000002</v>
      </c>
      <c r="F95" s="21">
        <f t="shared" ref="F95:F142" si="4">+E95*$I$7</f>
        <v>9.4185185127436473</v>
      </c>
      <c r="G95" s="22">
        <f t="shared" ref="G95:G142" si="5">+F95*D95</f>
        <v>44.737962935532323</v>
      </c>
    </row>
    <row r="96" spans="1:10" s="2" customFormat="1" x14ac:dyDescent="0.25">
      <c r="A96" s="9">
        <v>2</v>
      </c>
      <c r="B96" s="50" t="s">
        <v>59</v>
      </c>
      <c r="C96" s="36" t="s">
        <v>13</v>
      </c>
      <c r="D96" s="53">
        <v>1.8</v>
      </c>
      <c r="E96" s="49">
        <v>34.004636099999999</v>
      </c>
      <c r="F96" s="21">
        <f t="shared" si="4"/>
        <v>44.3449223020571</v>
      </c>
      <c r="G96" s="22">
        <f t="shared" si="5"/>
        <v>79.820860143702788</v>
      </c>
    </row>
    <row r="97" spans="1:9" s="2" customFormat="1" ht="34.5" x14ac:dyDescent="0.25">
      <c r="A97" s="9">
        <v>3</v>
      </c>
      <c r="B97" s="50" t="s">
        <v>60</v>
      </c>
      <c r="C97" s="36" t="s">
        <v>34</v>
      </c>
      <c r="D97" s="51">
        <v>17</v>
      </c>
      <c r="E97" s="20">
        <v>23.34</v>
      </c>
      <c r="F97" s="21">
        <f t="shared" si="4"/>
        <v>30.437334588327285</v>
      </c>
      <c r="G97" s="22">
        <f t="shared" si="5"/>
        <v>517.43468800156381</v>
      </c>
      <c r="I97" s="28"/>
    </row>
    <row r="98" spans="1:9" s="2" customFormat="1" ht="34.5" x14ac:dyDescent="0.25">
      <c r="A98" s="9">
        <v>4</v>
      </c>
      <c r="B98" s="50" t="s">
        <v>61</v>
      </c>
      <c r="C98" s="36" t="s">
        <v>34</v>
      </c>
      <c r="D98" s="51">
        <v>2</v>
      </c>
      <c r="E98" s="20">
        <v>35.01</v>
      </c>
      <c r="F98" s="21">
        <f t="shared" si="4"/>
        <v>45.656001882490926</v>
      </c>
      <c r="G98" s="22">
        <f t="shared" si="5"/>
        <v>91.312003764981853</v>
      </c>
      <c r="I98" s="28"/>
    </row>
    <row r="99" spans="1:9" s="2" customFormat="1" x14ac:dyDescent="0.25">
      <c r="A99" s="9">
        <v>5</v>
      </c>
      <c r="B99" s="50" t="s">
        <v>62</v>
      </c>
      <c r="C99" s="36" t="s">
        <v>34</v>
      </c>
      <c r="D99" s="51">
        <v>17</v>
      </c>
      <c r="E99" s="20">
        <v>29.175000000000001</v>
      </c>
      <c r="F99" s="21">
        <f t="shared" si="4"/>
        <v>38.046668235409108</v>
      </c>
      <c r="G99" s="22">
        <f t="shared" si="5"/>
        <v>646.79336000195485</v>
      </c>
      <c r="I99" s="28"/>
    </row>
    <row r="100" spans="1:9" s="2" customFormat="1" x14ac:dyDescent="0.25">
      <c r="A100" s="9">
        <v>6</v>
      </c>
      <c r="B100" s="50" t="s">
        <v>63</v>
      </c>
      <c r="C100" s="36" t="s">
        <v>34</v>
      </c>
      <c r="D100" s="51">
        <v>2</v>
      </c>
      <c r="E100" s="20">
        <v>52.515000000000001</v>
      </c>
      <c r="F100" s="21">
        <f t="shared" si="4"/>
        <v>68.48400282373639</v>
      </c>
      <c r="G100" s="22">
        <f t="shared" si="5"/>
        <v>136.96800564747278</v>
      </c>
    </row>
    <row r="101" spans="1:9" s="2" customFormat="1" x14ac:dyDescent="0.25">
      <c r="A101" s="9">
        <v>7</v>
      </c>
      <c r="B101" s="50" t="s">
        <v>64</v>
      </c>
      <c r="C101" s="36" t="s">
        <v>34</v>
      </c>
      <c r="D101" s="51">
        <v>17</v>
      </c>
      <c r="E101" s="20">
        <v>26.841000000000001</v>
      </c>
      <c r="F101" s="21">
        <f t="shared" si="4"/>
        <v>35.002934776576382</v>
      </c>
      <c r="G101" s="22">
        <f t="shared" si="5"/>
        <v>595.04989120179846</v>
      </c>
      <c r="I101" s="28"/>
    </row>
    <row r="102" spans="1:9" s="2" customFormat="1" x14ac:dyDescent="0.25">
      <c r="A102" s="9">
        <v>8</v>
      </c>
      <c r="B102" s="50" t="s">
        <v>65</v>
      </c>
      <c r="C102" s="36" t="s">
        <v>34</v>
      </c>
      <c r="D102" s="51">
        <v>2</v>
      </c>
      <c r="E102" s="49">
        <v>35.01</v>
      </c>
      <c r="F102" s="21">
        <f t="shared" si="4"/>
        <v>45.656001882490926</v>
      </c>
      <c r="G102" s="22">
        <f t="shared" si="5"/>
        <v>91.312003764981853</v>
      </c>
    </row>
    <row r="103" spans="1:9" s="2" customFormat="1" x14ac:dyDescent="0.25">
      <c r="A103" s="9">
        <v>9</v>
      </c>
      <c r="B103" s="50" t="s">
        <v>66</v>
      </c>
      <c r="C103" s="36" t="s">
        <v>34</v>
      </c>
      <c r="D103" s="51">
        <v>17</v>
      </c>
      <c r="E103" s="20">
        <v>191.58288899999999</v>
      </c>
      <c r="F103" s="21">
        <f t="shared" si="4"/>
        <v>249.84029536809626</v>
      </c>
      <c r="G103" s="22">
        <f t="shared" si="5"/>
        <v>4247.2850212576368</v>
      </c>
    </row>
    <row r="104" spans="1:9" s="2" customFormat="1" x14ac:dyDescent="0.25">
      <c r="A104" s="9">
        <v>10</v>
      </c>
      <c r="B104" s="50" t="s">
        <v>67</v>
      </c>
      <c r="C104" s="36" t="s">
        <v>34</v>
      </c>
      <c r="D104" s="51">
        <v>2</v>
      </c>
      <c r="E104" s="20">
        <v>212.97750000000002</v>
      </c>
      <c r="F104" s="21">
        <f t="shared" si="4"/>
        <v>277.74067811848653</v>
      </c>
      <c r="G104" s="22">
        <f t="shared" si="5"/>
        <v>555.48135623697306</v>
      </c>
      <c r="I104" s="28"/>
    </row>
    <row r="105" spans="1:9" s="2" customFormat="1" x14ac:dyDescent="0.25">
      <c r="A105" s="9">
        <v>11</v>
      </c>
      <c r="B105" s="50" t="s">
        <v>68</v>
      </c>
      <c r="C105" s="36" t="s">
        <v>13</v>
      </c>
      <c r="D105" s="37">
        <f>0.7*17</f>
        <v>11.899999999999999</v>
      </c>
      <c r="E105" s="20">
        <v>40.613735500000004</v>
      </c>
      <c r="F105" s="21">
        <f t="shared" si="4"/>
        <v>52.963747056355011</v>
      </c>
      <c r="G105" s="22">
        <f t="shared" si="5"/>
        <v>630.26858997062459</v>
      </c>
      <c r="I105" s="28"/>
    </row>
    <row r="106" spans="1:9" s="2" customFormat="1" x14ac:dyDescent="0.25">
      <c r="A106" s="9">
        <v>12</v>
      </c>
      <c r="B106" s="50" t="s">
        <v>69</v>
      </c>
      <c r="C106" s="36" t="s">
        <v>13</v>
      </c>
      <c r="D106" s="37">
        <f>1.5*2</f>
        <v>3</v>
      </c>
      <c r="E106" s="20">
        <v>40.613735500000004</v>
      </c>
      <c r="F106" s="21">
        <f t="shared" si="4"/>
        <v>52.963747056355011</v>
      </c>
      <c r="G106" s="22">
        <f t="shared" si="5"/>
        <v>158.89124116906504</v>
      </c>
      <c r="I106" s="28"/>
    </row>
    <row r="107" spans="1:9" s="2" customFormat="1" x14ac:dyDescent="0.25">
      <c r="A107" s="9">
        <v>13</v>
      </c>
      <c r="B107" s="50" t="s">
        <v>70</v>
      </c>
      <c r="C107" s="36" t="s">
        <v>30</v>
      </c>
      <c r="D107" s="37">
        <v>258</v>
      </c>
      <c r="E107" s="20">
        <v>0.75855000000000006</v>
      </c>
      <c r="F107" s="21">
        <f t="shared" si="4"/>
        <v>0.98921337412063692</v>
      </c>
      <c r="G107" s="22">
        <f t="shared" si="5"/>
        <v>255.21705052312433</v>
      </c>
      <c r="I107" s="28"/>
    </row>
    <row r="108" spans="1:9" s="2" customFormat="1" x14ac:dyDescent="0.25">
      <c r="A108" s="9">
        <v>14</v>
      </c>
      <c r="B108" s="50" t="s">
        <v>71</v>
      </c>
      <c r="C108" s="36" t="s">
        <v>25</v>
      </c>
      <c r="D108" s="37">
        <v>103</v>
      </c>
      <c r="E108" s="20">
        <v>1.1010943500000001</v>
      </c>
      <c r="F108" s="21">
        <f t="shared" si="4"/>
        <v>1.4359201861296811</v>
      </c>
      <c r="G108" s="22">
        <f t="shared" si="5"/>
        <v>147.89977917135715</v>
      </c>
      <c r="I108" s="28"/>
    </row>
    <row r="109" spans="1:9" s="2" customFormat="1" x14ac:dyDescent="0.25">
      <c r="A109" s="9">
        <v>15</v>
      </c>
      <c r="B109" s="50" t="s">
        <v>72</v>
      </c>
      <c r="C109" s="36" t="s">
        <v>30</v>
      </c>
      <c r="D109" s="37">
        <v>282</v>
      </c>
      <c r="E109" s="20">
        <v>0.75855000000000006</v>
      </c>
      <c r="F109" s="21">
        <f t="shared" si="4"/>
        <v>0.98921337412063692</v>
      </c>
      <c r="G109" s="22">
        <f t="shared" si="5"/>
        <v>278.95817150201964</v>
      </c>
      <c r="I109" s="28"/>
    </row>
    <row r="110" spans="1:9" s="2" customFormat="1" x14ac:dyDescent="0.25">
      <c r="A110" s="9"/>
      <c r="B110" s="18" t="s">
        <v>27</v>
      </c>
      <c r="C110" s="19"/>
      <c r="D110" s="19"/>
      <c r="E110" s="52"/>
      <c r="F110" s="21"/>
      <c r="G110" s="22"/>
      <c r="I110" s="28"/>
    </row>
    <row r="111" spans="1:9" s="2" customFormat="1" x14ac:dyDescent="0.25">
      <c r="A111" s="9">
        <v>1</v>
      </c>
      <c r="B111" s="32" t="s">
        <v>73</v>
      </c>
      <c r="C111" s="54" t="s">
        <v>34</v>
      </c>
      <c r="D111" s="44">
        <v>1</v>
      </c>
      <c r="E111" s="20">
        <v>142.1707668</v>
      </c>
      <c r="F111" s="21">
        <f t="shared" si="4"/>
        <v>185.4027077022559</v>
      </c>
      <c r="G111" s="22">
        <f t="shared" si="5"/>
        <v>185.4027077022559</v>
      </c>
    </row>
    <row r="112" spans="1:9" s="2" customFormat="1" x14ac:dyDescent="0.25">
      <c r="A112" s="9">
        <v>2</v>
      </c>
      <c r="B112" s="27" t="s">
        <v>74</v>
      </c>
      <c r="C112" s="54" t="s">
        <v>34</v>
      </c>
      <c r="D112" s="45">
        <v>1</v>
      </c>
      <c r="E112" s="20">
        <v>126.72936810000002</v>
      </c>
      <c r="F112" s="21">
        <f t="shared" si="4"/>
        <v>165.26581743903134</v>
      </c>
      <c r="G112" s="22">
        <f t="shared" si="5"/>
        <v>165.26581743903134</v>
      </c>
      <c r="I112" s="28"/>
    </row>
    <row r="113" spans="1:10" s="2" customFormat="1" x14ac:dyDescent="0.25">
      <c r="A113" s="9">
        <v>3</v>
      </c>
      <c r="B113" s="27" t="s">
        <v>35</v>
      </c>
      <c r="C113" s="54" t="s">
        <v>34</v>
      </c>
      <c r="D113" s="45">
        <v>1</v>
      </c>
      <c r="E113" s="48">
        <v>79.028922600000001</v>
      </c>
      <c r="F113" s="21">
        <f t="shared" si="4"/>
        <v>103.06040099962382</v>
      </c>
      <c r="G113" s="22">
        <f t="shared" si="5"/>
        <v>103.06040099962382</v>
      </c>
      <c r="H113" s="23"/>
      <c r="I113" s="23"/>
      <c r="J113" s="23"/>
    </row>
    <row r="114" spans="1:10" s="2" customFormat="1" x14ac:dyDescent="0.25">
      <c r="A114" s="9">
        <v>4</v>
      </c>
      <c r="B114" s="27" t="s">
        <v>75</v>
      </c>
      <c r="C114" s="54" t="s">
        <v>34</v>
      </c>
      <c r="D114" s="44">
        <v>4</v>
      </c>
      <c r="E114" s="20">
        <v>24.209417500000001</v>
      </c>
      <c r="F114" s="21">
        <f t="shared" si="4"/>
        <v>31.57112856195398</v>
      </c>
      <c r="G114" s="22">
        <f t="shared" si="5"/>
        <v>126.28451424781592</v>
      </c>
      <c r="I114" s="28"/>
    </row>
    <row r="115" spans="1:10" s="2" customFormat="1" x14ac:dyDescent="0.25">
      <c r="A115" s="9">
        <v>5</v>
      </c>
      <c r="B115" s="27" t="s">
        <v>76</v>
      </c>
      <c r="C115" s="54" t="s">
        <v>34</v>
      </c>
      <c r="D115" s="44">
        <v>12</v>
      </c>
      <c r="E115" s="20">
        <v>21.875417500000001</v>
      </c>
      <c r="F115" s="21">
        <f t="shared" si="4"/>
        <v>28.527395103121254</v>
      </c>
      <c r="G115" s="22">
        <f t="shared" si="5"/>
        <v>342.32874123745506</v>
      </c>
      <c r="I115" s="28"/>
    </row>
    <row r="116" spans="1:10" s="55" customFormat="1" x14ac:dyDescent="0.25">
      <c r="A116" s="9">
        <v>6</v>
      </c>
      <c r="B116" s="27" t="s">
        <v>77</v>
      </c>
      <c r="C116" s="54" t="s">
        <v>34</v>
      </c>
      <c r="D116" s="44">
        <v>5</v>
      </c>
      <c r="E116" s="20">
        <v>13.706417500000001</v>
      </c>
      <c r="F116" s="21">
        <f t="shared" si="4"/>
        <v>17.874327997206702</v>
      </c>
      <c r="G116" s="22">
        <f t="shared" si="5"/>
        <v>89.371639986033514</v>
      </c>
      <c r="I116" s="56"/>
    </row>
    <row r="117" spans="1:10" s="2" customFormat="1" x14ac:dyDescent="0.25">
      <c r="A117" s="9">
        <v>7</v>
      </c>
      <c r="B117" s="50" t="s">
        <v>78</v>
      </c>
      <c r="C117" s="54" t="s">
        <v>34</v>
      </c>
      <c r="D117" s="51">
        <v>10</v>
      </c>
      <c r="E117" s="20">
        <v>15.824396910000001</v>
      </c>
      <c r="F117" s="21">
        <f t="shared" si="4"/>
        <v>20.636352331112359</v>
      </c>
      <c r="G117" s="22">
        <f t="shared" si="5"/>
        <v>206.3635233111236</v>
      </c>
      <c r="I117" s="28"/>
    </row>
    <row r="118" spans="1:10" s="2" customFormat="1" x14ac:dyDescent="0.25">
      <c r="A118" s="9">
        <v>8</v>
      </c>
      <c r="B118" s="50" t="s">
        <v>79</v>
      </c>
      <c r="C118" s="54" t="s">
        <v>34</v>
      </c>
      <c r="D118" s="51">
        <v>21</v>
      </c>
      <c r="E118" s="48">
        <v>12.673496910000001</v>
      </c>
      <c r="F118" s="21">
        <f t="shared" si="4"/>
        <v>16.527312161688176</v>
      </c>
      <c r="G118" s="22">
        <f t="shared" si="5"/>
        <v>347.07355539545171</v>
      </c>
      <c r="H118" s="23"/>
      <c r="I118" s="23"/>
      <c r="J118" s="23"/>
    </row>
    <row r="119" spans="1:10" s="2" customFormat="1" x14ac:dyDescent="0.25">
      <c r="A119" s="9">
        <v>9</v>
      </c>
      <c r="B119" s="50" t="s">
        <v>80</v>
      </c>
      <c r="C119" s="54" t="s">
        <v>34</v>
      </c>
      <c r="D119" s="51">
        <v>6</v>
      </c>
      <c r="E119" s="20">
        <v>7.4219969099999998</v>
      </c>
      <c r="F119" s="21">
        <f t="shared" si="4"/>
        <v>9.6789118793145352</v>
      </c>
      <c r="G119" s="22">
        <f t="shared" si="5"/>
        <v>58.073471275887215</v>
      </c>
      <c r="I119" s="28"/>
    </row>
    <row r="120" spans="1:10" s="2" customFormat="1" x14ac:dyDescent="0.25">
      <c r="A120" s="9">
        <v>10</v>
      </c>
      <c r="B120" s="24" t="s">
        <v>81</v>
      </c>
      <c r="C120" s="25" t="s">
        <v>30</v>
      </c>
      <c r="D120" s="26">
        <f>5*7</f>
        <v>35</v>
      </c>
      <c r="E120" s="20">
        <v>1.69951246</v>
      </c>
      <c r="F120" s="21">
        <f t="shared" si="4"/>
        <v>2.2163080283655181</v>
      </c>
      <c r="G120" s="22">
        <f t="shared" si="5"/>
        <v>77.570780992793132</v>
      </c>
      <c r="I120" s="28"/>
    </row>
    <row r="121" spans="1:10" s="2" customFormat="1" x14ac:dyDescent="0.25">
      <c r="A121" s="9">
        <v>11</v>
      </c>
      <c r="B121" s="38" t="s">
        <v>82</v>
      </c>
      <c r="C121" s="54" t="s">
        <v>34</v>
      </c>
      <c r="D121" s="44">
        <v>2</v>
      </c>
      <c r="E121" s="20">
        <v>16.064567</v>
      </c>
      <c r="F121" s="21">
        <f t="shared" si="4"/>
        <v>20.949554447112302</v>
      </c>
      <c r="G121" s="22">
        <f t="shared" si="5"/>
        <v>41.899108894224604</v>
      </c>
    </row>
    <row r="122" spans="1:10" s="2" customFormat="1" x14ac:dyDescent="0.25">
      <c r="A122" s="9">
        <v>12</v>
      </c>
      <c r="B122" s="38" t="s">
        <v>33</v>
      </c>
      <c r="C122" s="54" t="s">
        <v>34</v>
      </c>
      <c r="D122" s="44">
        <v>1</v>
      </c>
      <c r="E122" s="20">
        <v>12.563566999999999</v>
      </c>
      <c r="F122" s="21">
        <f t="shared" si="4"/>
        <v>16.383954258863206</v>
      </c>
      <c r="G122" s="22">
        <f t="shared" si="5"/>
        <v>16.383954258863206</v>
      </c>
    </row>
    <row r="123" spans="1:10" s="2" customFormat="1" x14ac:dyDescent="0.25">
      <c r="A123" s="9">
        <v>13</v>
      </c>
      <c r="B123" s="38" t="s">
        <v>83</v>
      </c>
      <c r="C123" s="54" t="s">
        <v>34</v>
      </c>
      <c r="D123" s="44">
        <v>8</v>
      </c>
      <c r="E123" s="20">
        <v>4.3201858</v>
      </c>
      <c r="F123" s="21">
        <f t="shared" si="4"/>
        <v>5.6338877754216101</v>
      </c>
      <c r="G123" s="22">
        <f t="shared" si="5"/>
        <v>45.071102203372881</v>
      </c>
    </row>
    <row r="124" spans="1:10" s="2" customFormat="1" x14ac:dyDescent="0.25">
      <c r="A124" s="9">
        <v>14</v>
      </c>
      <c r="B124" s="38" t="s">
        <v>84</v>
      </c>
      <c r="C124" s="54" t="s">
        <v>34</v>
      </c>
      <c r="D124" s="44">
        <v>24</v>
      </c>
      <c r="E124" s="49">
        <v>3.7366858000000001</v>
      </c>
      <c r="F124" s="21">
        <f t="shared" si="4"/>
        <v>4.8729544107134286</v>
      </c>
      <c r="G124" s="22">
        <f t="shared" si="5"/>
        <v>116.95090585712228</v>
      </c>
    </row>
    <row r="125" spans="1:10" s="2" customFormat="1" x14ac:dyDescent="0.25">
      <c r="A125" s="9">
        <v>15</v>
      </c>
      <c r="B125" s="32" t="s">
        <v>85</v>
      </c>
      <c r="C125" s="43" t="s">
        <v>11</v>
      </c>
      <c r="D125" s="21">
        <v>13</v>
      </c>
      <c r="E125" s="20">
        <v>1.2034992999999998</v>
      </c>
      <c r="F125" s="21">
        <f t="shared" si="4"/>
        <v>1.5694649044951874</v>
      </c>
      <c r="G125" s="22">
        <f t="shared" si="5"/>
        <v>20.403043758437438</v>
      </c>
      <c r="I125" s="28"/>
    </row>
    <row r="126" spans="1:10" s="2" customFormat="1" x14ac:dyDescent="0.25">
      <c r="A126" s="9">
        <v>16</v>
      </c>
      <c r="B126" s="32" t="s">
        <v>86</v>
      </c>
      <c r="C126" s="43" t="s">
        <v>11</v>
      </c>
      <c r="D126" s="21">
        <v>24</v>
      </c>
      <c r="E126" s="20">
        <v>1.4357323000000002</v>
      </c>
      <c r="F126" s="21">
        <f t="shared" si="4"/>
        <v>1.8723163836490442</v>
      </c>
      <c r="G126" s="22">
        <f t="shared" si="5"/>
        <v>44.935593207577057</v>
      </c>
      <c r="I126" s="28"/>
    </row>
    <row r="127" spans="1:10" s="2" customFormat="1" x14ac:dyDescent="0.25">
      <c r="A127" s="9">
        <v>17</v>
      </c>
      <c r="B127" s="57" t="s">
        <v>87</v>
      </c>
      <c r="C127" s="58" t="s">
        <v>11</v>
      </c>
      <c r="D127" s="59">
        <v>17</v>
      </c>
      <c r="E127" s="20">
        <v>1.9582565499999998</v>
      </c>
      <c r="F127" s="21">
        <f t="shared" si="4"/>
        <v>2.553732211745221</v>
      </c>
      <c r="G127" s="22">
        <f t="shared" si="5"/>
        <v>43.413447599668757</v>
      </c>
    </row>
    <row r="128" spans="1:10" s="2" customFormat="1" ht="51.75" x14ac:dyDescent="0.25">
      <c r="A128" s="9">
        <v>18</v>
      </c>
      <c r="B128" s="32" t="s">
        <v>88</v>
      </c>
      <c r="C128" s="54" t="s">
        <v>30</v>
      </c>
      <c r="D128" s="20">
        <f>3.181*9+2.293*27+1.539*11</f>
        <v>107.46900000000001</v>
      </c>
      <c r="E128" s="20">
        <v>0.92140044999999993</v>
      </c>
      <c r="F128" s="21">
        <f t="shared" si="4"/>
        <v>1.2015841382384458</v>
      </c>
      <c r="G128" s="22">
        <f t="shared" si="5"/>
        <v>129.13304575234753</v>
      </c>
    </row>
    <row r="129" spans="1:10" s="2" customFormat="1" ht="34.5" x14ac:dyDescent="0.25">
      <c r="A129" s="9">
        <v>19</v>
      </c>
      <c r="B129" s="50" t="s">
        <v>89</v>
      </c>
      <c r="C129" s="36" t="s">
        <v>30</v>
      </c>
      <c r="D129" s="37">
        <f>4*17</f>
        <v>68</v>
      </c>
      <c r="E129" s="20">
        <v>1.2901938263999999</v>
      </c>
      <c r="F129" s="21">
        <f t="shared" si="4"/>
        <v>1.6825219013680826</v>
      </c>
      <c r="G129" s="22">
        <f t="shared" si="5"/>
        <v>114.41148929302962</v>
      </c>
      <c r="I129" s="28"/>
    </row>
    <row r="130" spans="1:10" s="2" customFormat="1" ht="34.5" x14ac:dyDescent="0.25">
      <c r="A130" s="9">
        <v>20</v>
      </c>
      <c r="B130" s="60" t="s">
        <v>90</v>
      </c>
      <c r="C130" s="36" t="s">
        <v>25</v>
      </c>
      <c r="D130" s="61">
        <f>0.025*3.14*13+0.04*3.14*24+0.057*3.14*14</f>
        <v>6.5406200000000005</v>
      </c>
      <c r="E130" s="20">
        <v>0.79993218399999999</v>
      </c>
      <c r="F130" s="21">
        <f t="shared" si="4"/>
        <v>1.043179243032536</v>
      </c>
      <c r="G130" s="22">
        <f t="shared" si="5"/>
        <v>6.8230390205634661</v>
      </c>
    </row>
    <row r="131" spans="1:10" s="2" customFormat="1" x14ac:dyDescent="0.25">
      <c r="A131" s="9"/>
      <c r="B131" s="46" t="s">
        <v>91</v>
      </c>
      <c r="C131" s="47"/>
      <c r="D131" s="21"/>
      <c r="E131" s="48"/>
      <c r="F131" s="21"/>
      <c r="G131" s="8">
        <f>SUM(G94:G130)</f>
        <v>10757.649867725466</v>
      </c>
      <c r="H131" s="23"/>
      <c r="I131" s="23"/>
      <c r="J131" s="23"/>
    </row>
    <row r="132" spans="1:10" s="17" customFormat="1" x14ac:dyDescent="0.25">
      <c r="A132" s="11"/>
      <c r="B132" s="12" t="s">
        <v>92</v>
      </c>
      <c r="C132" s="13"/>
      <c r="D132" s="13"/>
      <c r="E132" s="14"/>
      <c r="F132" s="15"/>
      <c r="G132" s="16"/>
    </row>
    <row r="133" spans="1:10" s="2" customFormat="1" x14ac:dyDescent="0.25">
      <c r="A133" s="9"/>
      <c r="B133" s="18" t="s">
        <v>9</v>
      </c>
      <c r="C133" s="19"/>
      <c r="D133" s="19"/>
      <c r="E133" s="20"/>
      <c r="F133" s="21"/>
      <c r="G133" s="22"/>
      <c r="I133" s="28"/>
    </row>
    <row r="134" spans="1:10" s="2" customFormat="1" x14ac:dyDescent="0.25">
      <c r="A134" s="9">
        <v>1</v>
      </c>
      <c r="B134" s="24" t="s">
        <v>10</v>
      </c>
      <c r="C134" s="25" t="s">
        <v>11</v>
      </c>
      <c r="D134" s="26">
        <v>264</v>
      </c>
      <c r="E134" s="20">
        <v>0.33</v>
      </c>
      <c r="F134" s="21">
        <f t="shared" si="4"/>
        <v>0.43034791834395908</v>
      </c>
      <c r="G134" s="22">
        <f t="shared" si="5"/>
        <v>113.61185044280519</v>
      </c>
    </row>
    <row r="135" spans="1:10" s="2" customFormat="1" ht="34.5" x14ac:dyDescent="0.25">
      <c r="A135" s="9">
        <v>2</v>
      </c>
      <c r="B135" s="27" t="s">
        <v>12</v>
      </c>
      <c r="C135" s="9" t="s">
        <v>13</v>
      </c>
      <c r="D135" s="20">
        <v>10</v>
      </c>
      <c r="E135" s="20">
        <v>9.5321880999999991</v>
      </c>
      <c r="F135" s="21">
        <f t="shared" si="4"/>
        <v>12.43077971544866</v>
      </c>
      <c r="G135" s="22">
        <f t="shared" si="5"/>
        <v>124.30779715448659</v>
      </c>
      <c r="I135" s="28"/>
    </row>
    <row r="136" spans="1:10" s="2" customFormat="1" x14ac:dyDescent="0.25">
      <c r="A136" s="9">
        <v>3</v>
      </c>
      <c r="B136" s="27" t="s">
        <v>46</v>
      </c>
      <c r="C136" s="9" t="s">
        <v>13</v>
      </c>
      <c r="D136" s="20">
        <v>10</v>
      </c>
      <c r="E136" s="20">
        <v>0.71096112999999994</v>
      </c>
      <c r="F136" s="21">
        <f t="shared" si="4"/>
        <v>0.92715346157263279</v>
      </c>
      <c r="G136" s="22">
        <f t="shared" si="5"/>
        <v>9.2715346157263276</v>
      </c>
      <c r="I136" s="28"/>
    </row>
    <row r="137" spans="1:10" s="2" customFormat="1" x14ac:dyDescent="0.25">
      <c r="A137" s="9">
        <v>4</v>
      </c>
      <c r="B137" s="29" t="s">
        <v>17</v>
      </c>
      <c r="C137" s="30" t="s">
        <v>13</v>
      </c>
      <c r="D137" s="31">
        <v>27</v>
      </c>
      <c r="E137" s="20">
        <v>0.54761572650000001</v>
      </c>
      <c r="F137" s="21">
        <f t="shared" si="4"/>
        <v>0.7141372362172419</v>
      </c>
      <c r="G137" s="22">
        <f t="shared" si="5"/>
        <v>19.281705377865531</v>
      </c>
    </row>
    <row r="138" spans="1:10" s="2" customFormat="1" x14ac:dyDescent="0.25">
      <c r="A138" s="9">
        <v>5</v>
      </c>
      <c r="B138" s="29" t="s">
        <v>47</v>
      </c>
      <c r="C138" s="30" t="s">
        <v>13</v>
      </c>
      <c r="D138" s="31">
        <v>5</v>
      </c>
      <c r="E138" s="20">
        <v>0.95690003899999998</v>
      </c>
      <c r="F138" s="21">
        <f t="shared" si="4"/>
        <v>1.2478786055966764</v>
      </c>
      <c r="G138" s="22">
        <f t="shared" si="5"/>
        <v>6.2393930279833825</v>
      </c>
    </row>
    <row r="139" spans="1:10" s="2" customFormat="1" ht="34.5" x14ac:dyDescent="0.25">
      <c r="A139" s="9">
        <v>6</v>
      </c>
      <c r="B139" s="27" t="s">
        <v>19</v>
      </c>
      <c r="C139" s="9" t="s">
        <v>13</v>
      </c>
      <c r="D139" s="20">
        <v>27</v>
      </c>
      <c r="E139" s="20">
        <v>6.9050893750000002</v>
      </c>
      <c r="F139" s="21">
        <f t="shared" si="4"/>
        <v>9.0048207227583017</v>
      </c>
      <c r="G139" s="22">
        <f t="shared" si="5"/>
        <v>243.13015951447414</v>
      </c>
      <c r="I139" s="28"/>
    </row>
    <row r="140" spans="1:10" s="2" customFormat="1" x14ac:dyDescent="0.25">
      <c r="A140" s="9">
        <v>7</v>
      </c>
      <c r="B140" s="32" t="s">
        <v>20</v>
      </c>
      <c r="C140" s="33" t="s">
        <v>13</v>
      </c>
      <c r="D140" s="20">
        <v>7</v>
      </c>
      <c r="E140" s="20">
        <v>7.2223217000000002</v>
      </c>
      <c r="F140" s="21">
        <f t="shared" si="4"/>
        <v>9.4185185127436473</v>
      </c>
      <c r="G140" s="22">
        <f t="shared" si="5"/>
        <v>65.929629589205533</v>
      </c>
      <c r="I140" s="28"/>
    </row>
    <row r="141" spans="1:10" s="2" customFormat="1" x14ac:dyDescent="0.25">
      <c r="A141" s="9">
        <v>8</v>
      </c>
      <c r="B141" s="32" t="s">
        <v>39</v>
      </c>
      <c r="C141" s="36" t="s">
        <v>13</v>
      </c>
      <c r="D141" s="20">
        <v>14</v>
      </c>
      <c r="E141" s="20">
        <v>7.2223217000000002</v>
      </c>
      <c r="F141" s="21">
        <f t="shared" si="4"/>
        <v>9.4185185127436473</v>
      </c>
      <c r="G141" s="22">
        <f t="shared" si="5"/>
        <v>131.85925917841107</v>
      </c>
    </row>
    <row r="142" spans="1:10" s="2" customFormat="1" ht="34.5" x14ac:dyDescent="0.25">
      <c r="A142" s="9">
        <v>9</v>
      </c>
      <c r="B142" s="34" t="s">
        <v>21</v>
      </c>
      <c r="C142" s="9" t="s">
        <v>13</v>
      </c>
      <c r="D142" s="35">
        <v>42</v>
      </c>
      <c r="E142" s="20">
        <v>0.35457203599999998</v>
      </c>
      <c r="F142" s="21">
        <f t="shared" si="4"/>
        <v>0.46239193210781609</v>
      </c>
      <c r="G142" s="22">
        <f t="shared" si="5"/>
        <v>19.420461148528275</v>
      </c>
    </row>
    <row r="143" spans="1:10" s="2" customFormat="1" ht="34.5" x14ac:dyDescent="0.25">
      <c r="A143" s="9">
        <v>10</v>
      </c>
      <c r="B143" s="32" t="s">
        <v>24</v>
      </c>
      <c r="C143" s="36" t="s">
        <v>25</v>
      </c>
      <c r="D143" s="20">
        <v>92</v>
      </c>
      <c r="E143" s="20">
        <v>1.2121948199999999</v>
      </c>
      <c r="F143" s="21">
        <f>+E143*$I$7</f>
        <v>1.5808045982252428</v>
      </c>
      <c r="G143" s="22">
        <f>+F143*D143</f>
        <v>145.43402303672232</v>
      </c>
      <c r="I143" s="28"/>
    </row>
    <row r="144" spans="1:10" s="2" customFormat="1" ht="34.5" x14ac:dyDescent="0.25">
      <c r="A144" s="9">
        <v>11</v>
      </c>
      <c r="B144" s="32" t="s">
        <v>26</v>
      </c>
      <c r="C144" s="36" t="s">
        <v>25</v>
      </c>
      <c r="D144" s="20">
        <v>92</v>
      </c>
      <c r="E144" s="20">
        <v>4.5894516290000009</v>
      </c>
      <c r="F144" s="21">
        <f t="shared" ref="F144:F165" si="6">+E144*$I$7</f>
        <v>5.9850331966074011</v>
      </c>
      <c r="G144" s="22">
        <f t="shared" ref="G144:G165" si="7">+F144*D144</f>
        <v>550.62305408788086</v>
      </c>
      <c r="I144" s="28"/>
    </row>
    <row r="145" spans="1:9" s="2" customFormat="1" x14ac:dyDescent="0.25">
      <c r="A145" s="9"/>
      <c r="B145" s="41" t="s">
        <v>27</v>
      </c>
      <c r="C145" s="42"/>
      <c r="D145" s="42"/>
      <c r="E145" s="20"/>
      <c r="F145" s="21"/>
      <c r="G145" s="22"/>
    </row>
    <row r="146" spans="1:9" s="2" customFormat="1" x14ac:dyDescent="0.25">
      <c r="A146" s="9">
        <v>1</v>
      </c>
      <c r="B146" s="24" t="s">
        <v>93</v>
      </c>
      <c r="C146" s="25" t="s">
        <v>11</v>
      </c>
      <c r="D146" s="26">
        <v>132</v>
      </c>
      <c r="E146" s="20">
        <v>0.43504620000000005</v>
      </c>
      <c r="F146" s="21">
        <f t="shared" si="6"/>
        <v>0.56733705016196878</v>
      </c>
      <c r="G146" s="22">
        <f t="shared" si="7"/>
        <v>74.888490621379873</v>
      </c>
      <c r="I146" s="28"/>
    </row>
    <row r="147" spans="1:9" s="2" customFormat="1" x14ac:dyDescent="0.25">
      <c r="A147" s="9">
        <v>2</v>
      </c>
      <c r="B147" s="24" t="s">
        <v>94</v>
      </c>
      <c r="C147" s="25" t="s">
        <v>11</v>
      </c>
      <c r="D147" s="26">
        <v>33</v>
      </c>
      <c r="E147" s="20">
        <v>0.47040630000000005</v>
      </c>
      <c r="F147" s="21">
        <f t="shared" si="6"/>
        <v>0.61344961206328463</v>
      </c>
      <c r="G147" s="22">
        <f t="shared" si="7"/>
        <v>20.243837198088393</v>
      </c>
    </row>
    <row r="148" spans="1:9" s="2" customFormat="1" x14ac:dyDescent="0.25">
      <c r="A148" s="9">
        <v>3</v>
      </c>
      <c r="B148" s="50" t="s">
        <v>95</v>
      </c>
      <c r="C148" s="36" t="s">
        <v>34</v>
      </c>
      <c r="D148" s="51">
        <v>16</v>
      </c>
      <c r="E148" s="20">
        <v>5.4380969099999996</v>
      </c>
      <c r="F148" s="21">
        <f t="shared" si="6"/>
        <v>7.0917384393067149</v>
      </c>
      <c r="G148" s="22">
        <f t="shared" si="7"/>
        <v>113.46781502890744</v>
      </c>
      <c r="I148" s="28"/>
    </row>
    <row r="149" spans="1:9" s="2" customFormat="1" x14ac:dyDescent="0.25">
      <c r="A149" s="9">
        <v>4</v>
      </c>
      <c r="B149" s="50" t="s">
        <v>96</v>
      </c>
      <c r="C149" s="36" t="s">
        <v>34</v>
      </c>
      <c r="D149" s="51">
        <v>6</v>
      </c>
      <c r="E149" s="20">
        <v>5.0879969100000002</v>
      </c>
      <c r="F149" s="21">
        <f t="shared" si="6"/>
        <v>6.6351784204818065</v>
      </c>
      <c r="G149" s="22">
        <f t="shared" si="7"/>
        <v>39.811070522890837</v>
      </c>
    </row>
    <row r="150" spans="1:9" s="2" customFormat="1" ht="34.5" x14ac:dyDescent="0.25">
      <c r="A150" s="9">
        <v>5</v>
      </c>
      <c r="B150" s="50" t="s">
        <v>97</v>
      </c>
      <c r="C150" s="36" t="s">
        <v>34</v>
      </c>
      <c r="D150" s="51">
        <v>40</v>
      </c>
      <c r="E150" s="20">
        <v>1.2952469099999999</v>
      </c>
      <c r="F150" s="21">
        <f t="shared" si="6"/>
        <v>1.689111549878622</v>
      </c>
      <c r="G150" s="22">
        <f t="shared" si="7"/>
        <v>67.564461995144882</v>
      </c>
    </row>
    <row r="151" spans="1:9" s="2" customFormat="1" x14ac:dyDescent="0.25">
      <c r="A151" s="9">
        <v>6</v>
      </c>
      <c r="B151" s="50" t="s">
        <v>98</v>
      </c>
      <c r="C151" s="36" t="s">
        <v>34</v>
      </c>
      <c r="D151" s="51">
        <v>20</v>
      </c>
      <c r="E151" s="20">
        <v>2.3550955000000005</v>
      </c>
      <c r="F151" s="21">
        <f t="shared" si="6"/>
        <v>3.071243775534017</v>
      </c>
      <c r="G151" s="22">
        <f t="shared" si="7"/>
        <v>61.424875510680337</v>
      </c>
    </row>
    <row r="152" spans="1:9" s="2" customFormat="1" x14ac:dyDescent="0.25">
      <c r="A152" s="9">
        <v>7</v>
      </c>
      <c r="B152" s="50" t="s">
        <v>99</v>
      </c>
      <c r="C152" s="36" t="s">
        <v>34</v>
      </c>
      <c r="D152" s="51">
        <v>20</v>
      </c>
      <c r="E152" s="20">
        <v>1.7036969100000001</v>
      </c>
      <c r="F152" s="21">
        <f t="shared" si="6"/>
        <v>2.2217649051743495</v>
      </c>
      <c r="G152" s="22">
        <f t="shared" si="7"/>
        <v>44.435298103486993</v>
      </c>
    </row>
    <row r="153" spans="1:9" s="2" customFormat="1" x14ac:dyDescent="0.25">
      <c r="A153" s="9">
        <v>8</v>
      </c>
      <c r="B153" s="50" t="s">
        <v>100</v>
      </c>
      <c r="C153" s="36" t="s">
        <v>34</v>
      </c>
      <c r="D153" s="51">
        <v>20</v>
      </c>
      <c r="E153" s="20">
        <v>4.2106255000000008</v>
      </c>
      <c r="F153" s="21">
        <f t="shared" si="6"/>
        <v>5.4910118753060368</v>
      </c>
      <c r="G153" s="22">
        <f t="shared" si="7"/>
        <v>109.82023750612073</v>
      </c>
      <c r="I153" s="28"/>
    </row>
    <row r="154" spans="1:9" s="2" customFormat="1" x14ac:dyDescent="0.25">
      <c r="A154" s="7" t="s">
        <v>101</v>
      </c>
      <c r="B154" s="50" t="s">
        <v>102</v>
      </c>
      <c r="C154" s="36" t="s">
        <v>34</v>
      </c>
      <c r="D154" s="51">
        <v>40</v>
      </c>
      <c r="E154" s="20">
        <f>1.47029691-H154</f>
        <v>1.0702969100000002</v>
      </c>
      <c r="F154" s="59">
        <f t="shared" si="6"/>
        <v>1.3957577188741568</v>
      </c>
      <c r="G154" s="22">
        <f t="shared" si="7"/>
        <v>55.830308754966268</v>
      </c>
      <c r="H154" s="2">
        <v>0.4</v>
      </c>
      <c r="I154" s="28"/>
    </row>
    <row r="155" spans="1:9" s="2" customFormat="1" x14ac:dyDescent="0.25">
      <c r="A155" s="7" t="s">
        <v>103</v>
      </c>
      <c r="B155" s="50" t="s">
        <v>104</v>
      </c>
      <c r="C155" s="36" t="s">
        <v>34</v>
      </c>
      <c r="D155" s="51">
        <v>20</v>
      </c>
      <c r="E155" s="20">
        <f>7.6077625-H155</f>
        <v>1.4967625</v>
      </c>
      <c r="F155" s="21">
        <f t="shared" si="6"/>
        <v>1.9519049276675757</v>
      </c>
      <c r="G155" s="22">
        <f t="shared" si="7"/>
        <v>39.038098553351517</v>
      </c>
      <c r="H155" s="2">
        <f>+'[1]1-6+'!L71</f>
        <v>6.1109999999999998</v>
      </c>
    </row>
    <row r="156" spans="1:9" s="2" customFormat="1" x14ac:dyDescent="0.25">
      <c r="A156" s="9">
        <v>11</v>
      </c>
      <c r="B156" s="50" t="s">
        <v>105</v>
      </c>
      <c r="C156" s="36" t="s">
        <v>34</v>
      </c>
      <c r="D156" s="51">
        <v>2</v>
      </c>
      <c r="E156" s="20">
        <v>3.3937255</v>
      </c>
      <c r="F156" s="21">
        <f t="shared" si="6"/>
        <v>4.4257051647145804</v>
      </c>
      <c r="G156" s="22">
        <f t="shared" si="7"/>
        <v>8.8514103294291608</v>
      </c>
    </row>
    <row r="157" spans="1:9" s="2" customFormat="1" x14ac:dyDescent="0.25">
      <c r="A157" s="9">
        <v>12</v>
      </c>
      <c r="B157" s="50" t="s">
        <v>106</v>
      </c>
      <c r="C157" s="36" t="s">
        <v>34</v>
      </c>
      <c r="D157" s="51">
        <v>2</v>
      </c>
      <c r="E157" s="20">
        <v>1.9954469100000001</v>
      </c>
      <c r="F157" s="21">
        <f t="shared" si="6"/>
        <v>2.6022315875284407</v>
      </c>
      <c r="G157" s="22">
        <f t="shared" si="7"/>
        <v>5.2044631750568815</v>
      </c>
    </row>
    <row r="158" spans="1:9" s="2" customFormat="1" x14ac:dyDescent="0.25">
      <c r="A158" s="9">
        <v>13</v>
      </c>
      <c r="B158" s="50" t="s">
        <v>107</v>
      </c>
      <c r="C158" s="36" t="s">
        <v>34</v>
      </c>
      <c r="D158" s="51">
        <v>2</v>
      </c>
      <c r="E158" s="20">
        <v>5.1442255000000001</v>
      </c>
      <c r="F158" s="21">
        <f t="shared" si="6"/>
        <v>6.7085052588391276</v>
      </c>
      <c r="G158" s="22">
        <f t="shared" si="7"/>
        <v>13.417010517678255</v>
      </c>
    </row>
    <row r="159" spans="1:9" s="2" customFormat="1" x14ac:dyDescent="0.25">
      <c r="A159" s="7" t="s">
        <v>108</v>
      </c>
      <c r="B159" s="50" t="s">
        <v>109</v>
      </c>
      <c r="C159" s="36" t="s">
        <v>34</v>
      </c>
      <c r="D159" s="51">
        <v>4</v>
      </c>
      <c r="E159" s="20">
        <f>1.70369691-H159</f>
        <v>1.10369691</v>
      </c>
      <c r="F159" s="59">
        <f t="shared" si="6"/>
        <v>1.4393141445489694</v>
      </c>
      <c r="G159" s="22">
        <f t="shared" si="7"/>
        <v>5.7572565781958778</v>
      </c>
      <c r="H159" s="2">
        <v>0.6</v>
      </c>
      <c r="I159" s="28"/>
    </row>
    <row r="160" spans="1:9" s="2" customFormat="1" x14ac:dyDescent="0.25">
      <c r="A160" s="7" t="s">
        <v>110</v>
      </c>
      <c r="B160" s="50" t="s">
        <v>111</v>
      </c>
      <c r="C160" s="36" t="s">
        <v>34</v>
      </c>
      <c r="D160" s="51">
        <v>2</v>
      </c>
      <c r="E160" s="20">
        <f>12.1462255-H160</f>
        <v>2.1462254999999999</v>
      </c>
      <c r="F160" s="21">
        <f t="shared" si="6"/>
        <v>2.7988596249143112</v>
      </c>
      <c r="G160" s="22">
        <f t="shared" si="7"/>
        <v>5.5977192498286223</v>
      </c>
      <c r="H160" s="2">
        <f>+'[1]1-6+'!L86</f>
        <v>10</v>
      </c>
      <c r="I160" s="28"/>
    </row>
    <row r="161" spans="1:11" s="2" customFormat="1" x14ac:dyDescent="0.25">
      <c r="A161" s="9">
        <v>16</v>
      </c>
      <c r="B161" s="32" t="s">
        <v>20</v>
      </c>
      <c r="C161" s="33" t="s">
        <v>13</v>
      </c>
      <c r="D161" s="20">
        <v>1.1000000000000001</v>
      </c>
      <c r="E161" s="20">
        <v>7.2223217000000002</v>
      </c>
      <c r="F161" s="21">
        <f t="shared" si="6"/>
        <v>9.4185185127436473</v>
      </c>
      <c r="G161" s="22">
        <f t="shared" si="7"/>
        <v>10.360370364018014</v>
      </c>
      <c r="I161" s="28"/>
    </row>
    <row r="162" spans="1:11" s="2" customFormat="1" x14ac:dyDescent="0.25">
      <c r="A162" s="9">
        <v>17</v>
      </c>
      <c r="B162" s="32" t="s">
        <v>112</v>
      </c>
      <c r="C162" s="62" t="s">
        <v>34</v>
      </c>
      <c r="D162" s="63">
        <v>22</v>
      </c>
      <c r="E162" s="20">
        <v>73.407300000000006</v>
      </c>
      <c r="F162" s="21">
        <f t="shared" si="6"/>
        <v>95.729329534092443</v>
      </c>
      <c r="G162" s="22">
        <f t="shared" si="7"/>
        <v>2106.0452497500337</v>
      </c>
    </row>
    <row r="163" spans="1:11" s="2" customFormat="1" ht="34.5" x14ac:dyDescent="0.25">
      <c r="A163" s="9">
        <v>18</v>
      </c>
      <c r="B163" s="32" t="s">
        <v>113</v>
      </c>
      <c r="C163" s="62" t="s">
        <v>11</v>
      </c>
      <c r="D163" s="64">
        <v>132</v>
      </c>
      <c r="E163" s="20">
        <v>7.5522317499999991E-2</v>
      </c>
      <c r="F163" s="21">
        <f t="shared" si="6"/>
        <v>9.8487491286777418E-2</v>
      </c>
      <c r="G163" s="22">
        <f t="shared" si="7"/>
        <v>13.000348849854619</v>
      </c>
      <c r="I163" s="28"/>
    </row>
    <row r="164" spans="1:11" s="2" customFormat="1" x14ac:dyDescent="0.25">
      <c r="A164" s="9">
        <v>19</v>
      </c>
      <c r="B164" s="32" t="s">
        <v>114</v>
      </c>
      <c r="C164" s="62" t="s">
        <v>34</v>
      </c>
      <c r="D164" s="44">
        <v>22</v>
      </c>
      <c r="E164" s="20">
        <v>0.61695730000000004</v>
      </c>
      <c r="F164" s="21">
        <f t="shared" si="6"/>
        <v>0.8045645144306347</v>
      </c>
      <c r="G164" s="22">
        <f t="shared" si="7"/>
        <v>17.700419317473962</v>
      </c>
      <c r="I164" s="28"/>
    </row>
    <row r="165" spans="1:11" s="2" customFormat="1" ht="34.5" x14ac:dyDescent="0.25">
      <c r="A165" s="9">
        <v>20</v>
      </c>
      <c r="B165" s="32" t="s">
        <v>115</v>
      </c>
      <c r="C165" s="62" t="s">
        <v>34</v>
      </c>
      <c r="D165" s="63">
        <v>22</v>
      </c>
      <c r="E165" s="20">
        <v>0.94575392999999996</v>
      </c>
      <c r="F165" s="21">
        <f t="shared" si="6"/>
        <v>1.2333431364882375</v>
      </c>
      <c r="G165" s="22">
        <f t="shared" si="7"/>
        <v>27.133549002741223</v>
      </c>
      <c r="I165" s="28"/>
    </row>
    <row r="166" spans="1:11" s="2" customFormat="1" x14ac:dyDescent="0.25">
      <c r="A166" s="9"/>
      <c r="B166" s="46" t="s">
        <v>116</v>
      </c>
      <c r="C166" s="47"/>
      <c r="D166" s="21"/>
      <c r="E166" s="48"/>
      <c r="F166" s="21"/>
      <c r="G166" s="8">
        <f>SUM(G133:G165)</f>
        <v>4268.7011581034167</v>
      </c>
      <c r="H166" s="23"/>
      <c r="I166" s="23"/>
      <c r="J166" s="23"/>
    </row>
    <row r="167" spans="1:11" s="2" customFormat="1" x14ac:dyDescent="0.25">
      <c r="A167" s="9"/>
      <c r="B167" s="46" t="s">
        <v>117</v>
      </c>
      <c r="C167" s="47"/>
      <c r="D167" s="21"/>
      <c r="E167" s="48"/>
      <c r="F167" s="21"/>
      <c r="G167" s="8">
        <f>SUM(G6:G166)/2</f>
        <v>104276.34349844808</v>
      </c>
      <c r="H167" s="23"/>
      <c r="I167" s="23"/>
      <c r="J167" s="23"/>
    </row>
    <row r="168" spans="1:11" s="2" customFormat="1" x14ac:dyDescent="0.25">
      <c r="A168" s="9"/>
      <c r="B168" s="46" t="s">
        <v>118</v>
      </c>
      <c r="C168" s="47"/>
      <c r="D168" s="21"/>
      <c r="E168" s="48"/>
      <c r="F168" s="21"/>
      <c r="G168" s="8">
        <f>+G167*0.2</f>
        <v>20855.268699689619</v>
      </c>
      <c r="H168" s="65"/>
      <c r="I168" s="23"/>
    </row>
    <row r="169" spans="1:11" s="71" customFormat="1" x14ac:dyDescent="0.25">
      <c r="A169" s="30"/>
      <c r="B169" s="66" t="s">
        <v>119</v>
      </c>
      <c r="C169" s="67"/>
      <c r="D169" s="59"/>
      <c r="E169" s="68"/>
      <c r="F169" s="59"/>
      <c r="G169" s="69">
        <f>+G168+G167</f>
        <v>125131.61219813771</v>
      </c>
      <c r="H169" s="70"/>
      <c r="I169" s="70"/>
    </row>
    <row r="170" spans="1:11" s="1" customFormat="1" ht="17.25" customHeight="1" x14ac:dyDescent="0.3">
      <c r="A170" s="72"/>
      <c r="B170" s="72"/>
      <c r="C170" s="73"/>
      <c r="D170" s="73"/>
      <c r="E170" s="73"/>
      <c r="F170" s="72"/>
      <c r="G170" s="74"/>
      <c r="H170" s="3"/>
      <c r="I170" s="75"/>
      <c r="J170" s="76"/>
      <c r="K170" s="3"/>
    </row>
    <row r="171" spans="1:11" ht="15.75" customHeight="1" x14ac:dyDescent="0.3">
      <c r="A171" s="72"/>
      <c r="B171" s="77" t="s">
        <v>120</v>
      </c>
      <c r="C171" s="77"/>
      <c r="D171" s="77"/>
      <c r="E171" s="77"/>
      <c r="F171" s="77"/>
      <c r="G171" s="78"/>
    </row>
    <row r="172" spans="1:11" ht="15.75" customHeight="1" x14ac:dyDescent="0.3">
      <c r="A172" s="72"/>
      <c r="B172" s="72"/>
      <c r="C172" s="73"/>
      <c r="D172" s="73"/>
      <c r="E172" s="73"/>
      <c r="F172" s="72"/>
      <c r="G172" s="78"/>
      <c r="K172" s="79"/>
    </row>
    <row r="173" spans="1:11" x14ac:dyDescent="0.3">
      <c r="A173" s="72"/>
      <c r="B173" s="72"/>
      <c r="C173" s="73"/>
      <c r="D173" s="73"/>
      <c r="E173" s="73"/>
      <c r="F173" s="72"/>
      <c r="G173" s="78"/>
    </row>
    <row r="174" spans="1:11" ht="15.75" customHeight="1" x14ac:dyDescent="0.3">
      <c r="A174" s="72"/>
      <c r="B174" s="72"/>
      <c r="C174" s="73"/>
      <c r="D174" s="73"/>
      <c r="E174" s="73"/>
      <c r="F174" s="72"/>
      <c r="G174" s="78"/>
    </row>
    <row r="175" spans="1:11" x14ac:dyDescent="0.3">
      <c r="A175" s="72"/>
      <c r="B175" s="72"/>
      <c r="C175" s="73"/>
      <c r="D175" s="73"/>
      <c r="E175" s="73"/>
      <c r="F175" s="72"/>
      <c r="G175" s="78"/>
    </row>
    <row r="176" spans="1:11" x14ac:dyDescent="0.3">
      <c r="A176" s="72"/>
      <c r="B176" s="72"/>
      <c r="C176" s="73"/>
      <c r="D176" s="73"/>
      <c r="E176" s="73"/>
      <c r="F176" s="72"/>
      <c r="G176" s="78"/>
    </row>
    <row r="177" spans="1:7" ht="15.75" customHeight="1" x14ac:dyDescent="0.3">
      <c r="A177" s="72"/>
      <c r="B177" s="72"/>
      <c r="C177" s="73"/>
      <c r="D177" s="73"/>
      <c r="E177" s="73"/>
      <c r="F177" s="72"/>
      <c r="G177" s="78"/>
    </row>
    <row r="178" spans="1:7" x14ac:dyDescent="0.3">
      <c r="A178" s="72"/>
      <c r="B178" s="72"/>
      <c r="C178" s="73"/>
      <c r="D178" s="73"/>
      <c r="E178" s="73"/>
      <c r="F178" s="72"/>
      <c r="G178" s="78"/>
    </row>
  </sheetData>
  <mergeCells count="3">
    <mergeCell ref="A2:G2"/>
    <mergeCell ref="A3:G3"/>
    <mergeCell ref="B171:F171"/>
  </mergeCells>
  <pageMargins left="0.78740157480314965" right="0.27559055118110237" top="0.62992125984251968" bottom="0.62992125984251968" header="0.27559055118110237" footer="0.27559055118110237"/>
  <pageSetup paperSize="9" scale="65" orientation="portrait" r:id="rId1"/>
  <headerFooter alignWithMargins="0">
    <oddFooter>&amp;R&amp;"Sylfaen,Обычный"&amp;9
Աշխատանքային ծավալներ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caval</vt:lpstr>
      <vt:lpstr>caval!OLE_LINK1</vt:lpstr>
      <vt:lpstr>caval!Print_Area</vt:lpstr>
      <vt:lpstr>caval!Print_Titles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2025-09-16T12:22:29Z</dcterms:created>
  <dcterms:modified xsi:type="dcterms:W3CDTF">2025-09-16T12:22:43Z</dcterms:modified>
</cp:coreProperties>
</file>